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3955" windowHeight="10545" activeTab="4"/>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 name="Residential Permits" sheetId="7" r:id="rId7"/>
  </sheets>
  <calcPr calcId="125725"/>
</workbook>
</file>

<file path=xl/calcChain.xml><?xml version="1.0" encoding="utf-8"?>
<calcChain xmlns="http://schemas.openxmlformats.org/spreadsheetml/2006/main">
  <c r="F67" i="7"/>
  <c r="E67"/>
  <c r="F66"/>
  <c r="E66"/>
  <c r="F65"/>
  <c r="E65"/>
  <c r="D65"/>
  <c r="F28"/>
  <c r="L28" s="1"/>
  <c r="F12"/>
  <c r="L12" s="1"/>
  <c r="D24"/>
  <c r="F24" s="1"/>
  <c r="L24" s="1"/>
  <c r="D23"/>
  <c r="F23" s="1"/>
  <c r="L23" s="1"/>
  <c r="D22"/>
  <c r="F22" s="1"/>
  <c r="L22" s="1"/>
  <c r="D21"/>
  <c r="F21" s="1"/>
  <c r="L21" s="1"/>
  <c r="D20"/>
  <c r="F20" s="1"/>
  <c r="L20" s="1"/>
  <c r="D19"/>
  <c r="F19" s="1"/>
  <c r="L19" s="1"/>
  <c r="D18"/>
  <c r="F18" s="1"/>
  <c r="D8"/>
  <c r="F8" s="1"/>
  <c r="L8" s="1"/>
  <c r="D7"/>
  <c r="F7" s="1"/>
  <c r="L7" s="1"/>
  <c r="D6"/>
  <c r="F6" s="1"/>
  <c r="L6" s="1"/>
  <c r="D5"/>
  <c r="F5" s="1"/>
  <c r="L5" s="1"/>
  <c r="D4"/>
  <c r="F4" s="1"/>
  <c r="L4" s="1"/>
  <c r="D3"/>
  <c r="F3" s="1"/>
  <c r="L3" s="1"/>
  <c r="L9" i="1"/>
  <c r="L8"/>
  <c r="L7"/>
  <c r="L6"/>
  <c r="L5"/>
  <c r="L3"/>
  <c r="D4" i="2"/>
  <c r="F4" s="1"/>
  <c r="H41" i="3"/>
  <c r="H40"/>
  <c r="H39"/>
  <c r="H38"/>
  <c r="H35"/>
  <c r="H34"/>
  <c r="H33"/>
  <c r="H32"/>
  <c r="H31"/>
  <c r="D3" i="1"/>
  <c r="F3" s="1"/>
  <c r="F9"/>
  <c r="F8"/>
  <c r="F7"/>
  <c r="F6"/>
  <c r="F5"/>
  <c r="F14" i="2"/>
  <c r="H14" s="1"/>
  <c r="F13"/>
  <c r="H13" s="1"/>
  <c r="A9"/>
  <c r="A8"/>
  <c r="A7"/>
  <c r="A6"/>
  <c r="B9"/>
  <c r="B8"/>
  <c r="D8" s="1"/>
  <c r="F8" s="1"/>
  <c r="B7"/>
  <c r="D7" s="1"/>
  <c r="F7" s="1"/>
  <c r="B6"/>
  <c r="D6" s="1"/>
  <c r="F6" s="1"/>
  <c r="F58" i="1"/>
  <c r="F59"/>
  <c r="F55"/>
  <c r="D13" i="4"/>
  <c r="D12"/>
  <c r="D11"/>
  <c r="D10"/>
  <c r="D9"/>
  <c r="D8"/>
  <c r="D7"/>
  <c r="D6"/>
  <c r="D2"/>
  <c r="D5"/>
  <c r="A3" i="2"/>
  <c r="B3"/>
  <c r="D6" i="1"/>
  <c r="H25" i="3"/>
  <c r="H23"/>
  <c r="H24"/>
  <c r="H20"/>
  <c r="H19"/>
  <c r="H18"/>
  <c r="H17"/>
  <c r="H16"/>
  <c r="H13"/>
  <c r="H10"/>
  <c r="H9"/>
  <c r="H6"/>
  <c r="H5"/>
  <c r="H4"/>
  <c r="H3"/>
  <c r="F57" i="1"/>
  <c r="F56"/>
  <c r="D9"/>
  <c r="D8"/>
  <c r="D7"/>
  <c r="D5"/>
  <c r="D4"/>
  <c r="D15" i="4" l="1"/>
  <c r="L18" i="7"/>
  <c r="L30" s="1"/>
  <c r="L14"/>
  <c r="H6" i="2"/>
  <c r="D3"/>
  <c r="F3" s="1"/>
  <c r="H3" s="1"/>
  <c r="H8"/>
  <c r="D5"/>
  <c r="F5" s="1"/>
  <c r="H5" s="1"/>
  <c r="D9"/>
  <c r="F9" s="1"/>
  <c r="H9" s="1"/>
  <c r="H43" i="3"/>
  <c r="F4" i="5" s="1"/>
  <c r="H4" i="2"/>
  <c r="F4" i="1"/>
  <c r="H7" i="2"/>
  <c r="F5" i="5"/>
  <c r="L4" i="1" l="1"/>
  <c r="L11" s="1"/>
  <c r="F6" i="5" s="1"/>
  <c r="H15" i="2"/>
  <c r="F7" i="5" s="1"/>
  <c r="F9" l="1"/>
</calcChain>
</file>

<file path=xl/sharedStrings.xml><?xml version="1.0" encoding="utf-8"?>
<sst xmlns="http://schemas.openxmlformats.org/spreadsheetml/2006/main" count="577" uniqueCount="357">
  <si>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</si>
  <si>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</si>
  <si>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</si>
  <si>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</si>
  <si>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</si>
  <si>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</si>
  <si>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</si>
  <si>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</si>
  <si>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</si>
  <si>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</si>
  <si>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</si>
  <si>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</si>
  <si>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</si>
  <si>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</si>
  <si>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</si>
  <si>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</si>
  <si>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</si>
  <si>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</si>
  <si>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</si>
  <si>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</si>
  <si>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</si>
  <si>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</si>
  <si>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</si>
  <si>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</si>
  <si>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</si>
  <si>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</si>
  <si>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</si>
  <si>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</si>
  <si>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</si>
  <si>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</si>
  <si>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</si>
  <si>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</si>
  <si>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</si>
  <si>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</si>
  <si>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</si>
  <si>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</si>
  <si>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</si>
  <si>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</si>
  <si>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</si>
  <si>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</si>
  <si>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</si>
  <si>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</si>
  <si>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</si>
  <si>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</si>
  <si>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</si>
  <si>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</si>
  <si>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</si>
  <si>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</si>
  <si>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</si>
  <si>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</si>
  <si>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</si>
  <si>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</si>
  <si>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</si>
  <si>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</si>
  <si>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</si>
  <si>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</si>
  <si>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</si>
  <si>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</si>
  <si>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</si>
  <si>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</si>
  <si>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</si>
  <si>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</si>
  <si>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</si>
  <si>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</si>
  <si>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</si>
  <si>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</si>
  <si>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</si>
  <si>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</si>
  <si>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</si>
  <si>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</si>
  <si>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</si>
  <si>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</si>
  <si>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</si>
  <si>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</si>
  <si>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</si>
  <si>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</si>
  <si>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</si>
  <si>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</si>
  <si>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</si>
  <si>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</si>
  <si>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</si>
  <si>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</si>
  <si>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</si>
  <si>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</si>
  <si>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</si>
  <si>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</si>
  <si>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</si>
  <si>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</si>
  <si>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</si>
  <si>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</si>
  <si>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</si>
  <si>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</si>
  <si>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</si>
  <si>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</si>
  <si>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</si>
  <si>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</si>
  <si>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</si>
  <si>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</si>
  <si>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</si>
  <si>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</si>
  <si>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</si>
  <si>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</si>
  <si>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</si>
  <si>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</si>
  <si>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</si>
  <si>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</si>
  <si>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</si>
  <si>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</si>
  <si>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</si>
  <si>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</si>
  <si>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</si>
  <si>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</si>
  <si>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</si>
  <si>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</si>
  <si>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</si>
  <si>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</si>
  <si>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</si>
  <si>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</si>
  <si>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</si>
  <si>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</si>
  <si>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</si>
  <si>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</si>
  <si>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</si>
  <si>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</si>
  <si>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</si>
  <si>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</si>
  <si>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</si>
  <si>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</si>
  <si>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</si>
  <si>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</si>
  <si>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</si>
  <si>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</si>
  <si>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</si>
  <si>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</si>
  <si>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</si>
  <si>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</si>
  <si>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</si>
  <si>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</si>
  <si>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</si>
  <si>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</si>
  <si>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</si>
  <si>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</si>
  <si>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</si>
  <si>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</si>
  <si>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</si>
  <si>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</si>
  <si>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</si>
  <si>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</si>
  <si>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</si>
  <si>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</si>
  <si>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</si>
  <si>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</si>
  <si>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</si>
  <si>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</si>
  <si>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</si>
  <si>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</si>
  <si>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</si>
  <si>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</si>
  <si>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</si>
  <si>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</si>
  <si>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</si>
  <si>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</si>
  <si>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</si>
  <si>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</si>
  <si>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</si>
  <si>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</si>
  <si>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</si>
  <si>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</si>
  <si>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</si>
  <si>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</si>
  <si>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</si>
  <si>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</si>
  <si>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</si>
  <si>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</si>
  <si>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</si>
  <si>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</si>
  <si>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</si>
  <si>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</si>
  <si>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</si>
  <si>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</si>
  <si>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</si>
  <si>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</si>
  <si>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</si>
  <si>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</si>
  <si>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</si>
  <si>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</si>
  <si>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</si>
  <si>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</si>
  <si>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</si>
  <si>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</si>
  <si>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</si>
  <si>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</si>
  <si>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</si>
  <si>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</si>
  <si>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</si>
  <si>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</si>
  <si>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</si>
  <si>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</si>
  <si>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</si>
  <si>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</si>
  <si>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</si>
  <si>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</si>
  <si>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</si>
  <si>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</si>
  <si>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</si>
  <si>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</si>
  <si>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</si>
  <si>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</si>
  <si>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</si>
  <si>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</si>
  <si>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</si>
  <si>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</si>
  <si>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</si>
  <si>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</si>
  <si>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</si>
  <si>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</si>
  <si>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</si>
  <si>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</si>
  <si>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</si>
  <si>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</si>
  <si>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</si>
  <si>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</si>
  <si>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</si>
  <si>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</si>
  <si>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</si>
  <si>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</si>
  <si>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</si>
  <si>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</si>
  <si>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</si>
  <si>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</si>
  <si>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</si>
  <si>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</si>
  <si>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</si>
  <si>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</si>
  <si>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</si>
  <si>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</si>
  <si>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</si>
  <si>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</si>
  <si>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</si>
  <si>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</si>
  <si>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</si>
  <si>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</si>
  <si>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</si>
  <si>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</si>
  <si>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</si>
  <si>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</si>
  <si>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</si>
  <si>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</si>
  <si>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</si>
  <si>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</si>
  <si>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</si>
  <si>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</si>
  <si>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</si>
  <si>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</si>
  <si>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</si>
  <si>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</si>
  <si>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</si>
  <si>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</si>
  <si>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</si>
  <si>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</si>
  <si>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</si>
  <si>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</si>
  <si>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</si>
  <si>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</si>
  <si>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</si>
  <si>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</si>
  <si>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</si>
  <si>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</si>
  <si>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</si>
  <si>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</si>
  <si>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</si>
  <si>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</si>
  <si>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</si>
  <si>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</si>
  <si>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</si>
  <si>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</si>
  <si>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</si>
  <si>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</si>
  <si>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</si>
  <si>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</si>
  <si>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</si>
  <si>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</si>
  <si>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</si>
  <si>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</si>
  <si>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</si>
  <si>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</si>
  <si>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</si>
  <si>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</si>
  <si>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</si>
  <si>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</si>
  <si>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</si>
  <si>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</si>
  <si>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</si>
  <si>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</si>
  <si>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</si>
  <si>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</si>
  <si>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</si>
  <si>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</si>
  <si>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</si>
  <si>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</si>
  <si>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</si>
  <si>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</si>
  <si>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</si>
  <si>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</si>
  <si>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</si>
  <si>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</si>
  <si>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</si>
  <si>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</si>
  <si>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</si>
  <si>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</si>
  <si>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</si>
  <si>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</si>
  <si>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</si>
  <si>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</si>
  <si>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</si>
  <si>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</si>
  <si>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</si>
  <si>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</si>
  <si>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</si>
  <si>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</si>
  <si>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</si>
  <si>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</si>
  <si>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</si>
  <si>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</si>
  <si>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</si>
  <si>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</si>
  <si>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</si>
  <si>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</si>
  <si>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</si>
  <si>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</si>
  <si>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</si>
  <si>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</si>
  <si>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</si>
  <si>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</si>
  <si>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</si>
  <si>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</si>
  <si>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</si>
  <si>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</si>
  <si>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</si>
  <si>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</si>
  <si>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</si>
  <si>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</si>
  <si>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</si>
  <si>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</si>
  <si>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</si>
  <si>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</si>
  <si>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</si>
  <si>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</si>
  <si>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</si>
  <si>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</si>
  <si>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</si>
  <si>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</si>
  <si>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</si>
  <si>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</si>
  <si>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</si>
  <si>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RETAIL</t>
  </si>
  <si>
    <t>STARBUCKS</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</si>
</sst>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8" fillId="0" borderId="0" applyFont="0" applyFill="0" applyBorder="0" applyAlignment="0" applyProtection="0"/>
  </cellStyleXfs>
  <cellXfs count="468">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60"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3" xfId="0" applyFont="1" applyFill="1" applyBorder="1" applyAlignment="1">
      <alignment horizontal="center" vertical="top" wrapText="1"/>
    </xf>
    <xf numFmtId="0" fontId="19" fillId="0" borderId="61"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60"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18"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0" fillId="0" borderId="11" xfId="0" applyBorder="1" applyAlignment="1">
      <alignment horizontal="left" vertical="top"/>
    </xf>
    <xf numFmtId="0" fontId="4" fillId="0" borderId="0" xfId="0" applyFont="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164" fontId="1" fillId="0" borderId="10" xfId="0" applyNumberFormat="1" applyFont="1" applyBorder="1" applyAlignment="1" applyProtection="1">
      <alignment horizontal="center" vertical="top" wrapText="1"/>
    </xf>
    <xf numFmtId="0" fontId="1" fillId="0" borderId="0" xfId="0" applyFont="1" applyAlignment="1">
      <alignment horizontal="center" vertical="top"/>
    </xf>
    <xf numFmtId="0" fontId="16" fillId="0" borderId="62" xfId="0" applyFont="1" applyBorder="1" applyAlignment="1">
      <alignment horizontal="center" vertical="top"/>
    </xf>
    <xf numFmtId="0" fontId="0" fillId="0" borderId="8"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xf numFmtId="49" fontId="0" fillId="4" borderId="10" xfId="0" applyNumberFormat="1" applyFill="1" applyBorder="1" applyAlignment="1" applyProtection="1">
      <alignment horizontal="center" wrapText="1"/>
      <protection locked="0"/>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0"/>
  <sheetViews>
    <sheetView zoomScaleNormal="100" workbookViewId="0">
      <selection activeCell="A12" sqref="A12"/>
    </sheetView>
  </sheetViews>
  <sheetFormatPr defaultRowHeight="15"/>
  <cols>
    <col min="1" max="1" width="153.140625" customWidth="1"/>
    <col min="3" max="5" width="9.140625" customWidth="1"/>
  </cols>
  <sheetData>
    <row r="1" spans="1:1">
      <c r="A1" s="72"/>
    </row>
    <row r="2" spans="1:1" s="70" customFormat="1" ht="52.5">
      <c r="A2" s="70" t="s">
        <v>287</v>
      </c>
    </row>
    <row r="3" spans="1:1" s="70" customFormat="1" ht="15.75" customHeight="1">
      <c r="A3" s="71"/>
    </row>
    <row r="4" spans="1:1" s="70" customFormat="1" ht="52.5">
      <c r="A4" s="73" t="s">
        <v>275</v>
      </c>
    </row>
    <row r="5" spans="1:1" s="70" customFormat="1" ht="16.5" customHeight="1">
      <c r="A5" s="71"/>
    </row>
    <row r="6" spans="1:1" s="70" customFormat="1" ht="52.5" customHeight="1">
      <c r="A6" s="321" t="s">
        <v>273</v>
      </c>
    </row>
    <row r="7" spans="1:1" ht="15" customHeight="1">
      <c r="A7" s="321"/>
    </row>
    <row r="8" spans="1:1">
      <c r="A8" s="321"/>
    </row>
    <row r="9" spans="1:1">
      <c r="A9" s="72"/>
    </row>
    <row r="10" spans="1:1" ht="52.5">
      <c r="A10" s="70" t="s">
        <v>330</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zoomScaleNormal="100" zoomScaleSheetLayoutView="90" workbookViewId="0">
      <selection activeCell="F4" sqref="F4:G4"/>
    </sheetView>
  </sheetViews>
  <sheetFormatPr defaultRowHeight="12.75"/>
  <cols>
    <col min="1" max="1" width="9.140625" style="137"/>
    <col min="2" max="2" width="37.28515625" style="137" customWidth="1"/>
    <col min="3" max="3" width="23.85546875" style="138" customWidth="1"/>
    <col min="4" max="4" width="9.140625" style="138" customWidth="1"/>
    <col min="5" max="5" width="9.140625" style="139"/>
    <col min="6" max="6" width="5.5703125" style="139" customWidth="1"/>
    <col min="7" max="7" width="4.85546875" style="138" customWidth="1"/>
    <col min="8" max="8" width="13.42578125" style="139" customWidth="1"/>
    <col min="9" max="16384" width="9.140625" style="137"/>
  </cols>
  <sheetData>
    <row r="1" spans="1:9" s="134" customFormat="1" ht="18.75">
      <c r="A1" s="329" t="s">
        <v>264</v>
      </c>
      <c r="B1" s="329"/>
      <c r="C1" s="329"/>
      <c r="D1" s="329"/>
      <c r="E1" s="329"/>
      <c r="F1" s="329"/>
      <c r="G1" s="329"/>
      <c r="H1" s="329"/>
      <c r="I1" s="140"/>
    </row>
    <row r="2" spans="1:9" s="134" customFormat="1" ht="15" customHeight="1">
      <c r="A2" s="334" t="s">
        <v>109</v>
      </c>
      <c r="B2" s="334"/>
      <c r="C2" s="141"/>
      <c r="D2" s="337" t="s">
        <v>268</v>
      </c>
      <c r="E2" s="337"/>
      <c r="F2" s="330" t="s">
        <v>157</v>
      </c>
      <c r="G2" s="330"/>
      <c r="H2" s="171" t="s">
        <v>158</v>
      </c>
      <c r="I2" s="140"/>
    </row>
    <row r="3" spans="1:9" s="134" customFormat="1" ht="25.5">
      <c r="A3" s="140"/>
      <c r="B3" s="143" t="s">
        <v>91</v>
      </c>
      <c r="C3" s="144" t="s">
        <v>86</v>
      </c>
      <c r="D3" s="332">
        <v>2800</v>
      </c>
      <c r="E3" s="332"/>
      <c r="F3" s="331">
        <v>0</v>
      </c>
      <c r="G3" s="331"/>
      <c r="H3" s="172">
        <f>PRODUCT(D3,F3)</f>
        <v>0</v>
      </c>
      <c r="I3" s="140"/>
    </row>
    <row r="4" spans="1:9" s="134" customFormat="1" ht="25.5">
      <c r="A4" s="140"/>
      <c r="B4" s="143" t="s">
        <v>87</v>
      </c>
      <c r="C4" s="144" t="s">
        <v>90</v>
      </c>
      <c r="D4" s="332">
        <v>3600</v>
      </c>
      <c r="E4" s="332"/>
      <c r="F4" s="331">
        <v>0</v>
      </c>
      <c r="G4" s="331"/>
      <c r="H4" s="172">
        <f>PRODUCT(D4,F4)</f>
        <v>0</v>
      </c>
      <c r="I4" s="140"/>
    </row>
    <row r="5" spans="1:9" s="134" customFormat="1" ht="25.5">
      <c r="A5" s="140"/>
      <c r="B5" s="143" t="s">
        <v>88</v>
      </c>
      <c r="C5" s="145" t="s">
        <v>110</v>
      </c>
      <c r="D5" s="332">
        <v>1800</v>
      </c>
      <c r="E5" s="332"/>
      <c r="F5" s="331">
        <v>0</v>
      </c>
      <c r="G5" s="331"/>
      <c r="H5" s="172">
        <f>PRODUCT(D5,F5)</f>
        <v>0</v>
      </c>
      <c r="I5" s="140"/>
    </row>
    <row r="6" spans="1:9" s="134" customFormat="1" ht="25.5">
      <c r="A6" s="140"/>
      <c r="B6" s="143" t="s">
        <v>89</v>
      </c>
      <c r="C6" s="145" t="s">
        <v>102</v>
      </c>
      <c r="D6" s="332">
        <v>2400</v>
      </c>
      <c r="E6" s="332"/>
      <c r="F6" s="331">
        <v>0</v>
      </c>
      <c r="G6" s="331"/>
      <c r="H6" s="172">
        <f>PRODUCT(D6,F6)</f>
        <v>0</v>
      </c>
      <c r="I6" s="140"/>
    </row>
    <row r="7" spans="1:9" s="134" customFormat="1">
      <c r="A7" s="140"/>
      <c r="B7" s="146"/>
      <c r="C7" s="141"/>
      <c r="D7" s="141"/>
      <c r="E7" s="147"/>
      <c r="F7" s="136"/>
      <c r="G7" s="135"/>
      <c r="H7" s="147"/>
      <c r="I7" s="140"/>
    </row>
    <row r="8" spans="1:9" s="134" customFormat="1" ht="15" customHeight="1">
      <c r="A8" s="334" t="s">
        <v>97</v>
      </c>
      <c r="B8" s="334"/>
      <c r="C8" s="141"/>
      <c r="D8" s="141"/>
      <c r="E8" s="147"/>
      <c r="F8" s="136"/>
      <c r="G8" s="135"/>
      <c r="H8" s="147"/>
      <c r="I8" s="140"/>
    </row>
    <row r="9" spans="1:9" s="134" customFormat="1">
      <c r="A9" s="140"/>
      <c r="B9" s="148" t="s">
        <v>111</v>
      </c>
      <c r="C9" s="149">
        <v>600</v>
      </c>
      <c r="D9" s="332">
        <v>600</v>
      </c>
      <c r="E9" s="332"/>
      <c r="F9" s="331">
        <v>0</v>
      </c>
      <c r="G9" s="331"/>
      <c r="H9" s="172">
        <f>PRODUCT(D9,F9)</f>
        <v>0</v>
      </c>
      <c r="I9" s="140"/>
    </row>
    <row r="10" spans="1:9" s="134" customFormat="1">
      <c r="A10" s="140"/>
      <c r="B10" s="148" t="s">
        <v>112</v>
      </c>
      <c r="C10" s="149">
        <v>1000</v>
      </c>
      <c r="D10" s="332">
        <v>1000</v>
      </c>
      <c r="E10" s="332"/>
      <c r="F10" s="331">
        <v>0</v>
      </c>
      <c r="G10" s="331"/>
      <c r="H10" s="172">
        <f>PRODUCT(D10,F10)</f>
        <v>0</v>
      </c>
      <c r="I10" s="140"/>
    </row>
    <row r="11" spans="1:9" s="134" customFormat="1">
      <c r="A11" s="140"/>
      <c r="B11" s="146"/>
      <c r="C11" s="141"/>
      <c r="D11" s="141"/>
      <c r="E11" s="147"/>
      <c r="F11" s="136"/>
      <c r="G11" s="135"/>
      <c r="H11" s="147"/>
      <c r="I11" s="140"/>
    </row>
    <row r="12" spans="1:9" s="134" customFormat="1">
      <c r="A12" s="334" t="s">
        <v>159</v>
      </c>
      <c r="B12" s="334"/>
      <c r="C12" s="140"/>
      <c r="D12" s="140"/>
      <c r="E12" s="140"/>
      <c r="H12" s="140"/>
      <c r="I12" s="140"/>
    </row>
    <row r="13" spans="1:9" s="134" customFormat="1" ht="25.5">
      <c r="A13" s="170"/>
      <c r="B13" s="148" t="s">
        <v>160</v>
      </c>
      <c r="C13" s="145" t="s">
        <v>99</v>
      </c>
      <c r="D13" s="332">
        <v>165</v>
      </c>
      <c r="E13" s="332"/>
      <c r="F13" s="331">
        <v>0</v>
      </c>
      <c r="G13" s="331"/>
      <c r="H13" s="172">
        <f>PRODUCT(D13,F13)</f>
        <v>0</v>
      </c>
      <c r="I13" s="140"/>
    </row>
    <row r="14" spans="1:9" s="134" customFormat="1">
      <c r="A14" s="140"/>
      <c r="B14" s="170"/>
      <c r="C14" s="141"/>
      <c r="D14" s="141"/>
      <c r="E14" s="147"/>
      <c r="F14" s="136"/>
      <c r="G14" s="135"/>
      <c r="H14" s="147"/>
      <c r="I14" s="140"/>
    </row>
    <row r="15" spans="1:9" s="134" customFormat="1" ht="15" customHeight="1">
      <c r="A15" s="333" t="s">
        <v>100</v>
      </c>
      <c r="B15" s="333"/>
      <c r="C15" s="141"/>
      <c r="D15" s="141"/>
      <c r="E15" s="147"/>
      <c r="F15" s="136"/>
      <c r="G15" s="135"/>
      <c r="H15" s="147"/>
      <c r="I15" s="140"/>
    </row>
    <row r="16" spans="1:9" s="134" customFormat="1" ht="25.5">
      <c r="A16" s="140"/>
      <c r="B16" s="148" t="s">
        <v>104</v>
      </c>
      <c r="C16" s="145" t="s">
        <v>105</v>
      </c>
      <c r="D16" s="332">
        <v>700</v>
      </c>
      <c r="E16" s="332"/>
      <c r="F16" s="331">
        <v>0</v>
      </c>
      <c r="G16" s="331"/>
      <c r="H16" s="172">
        <f>PRODUCT(D16,F16)</f>
        <v>0</v>
      </c>
      <c r="I16" s="140"/>
    </row>
    <row r="17" spans="1:9" s="134" customFormat="1" ht="25.5">
      <c r="A17" s="140"/>
      <c r="B17" s="148" t="s">
        <v>106</v>
      </c>
      <c r="C17" s="145" t="s">
        <v>102</v>
      </c>
      <c r="D17" s="332">
        <v>2400</v>
      </c>
      <c r="E17" s="332"/>
      <c r="F17" s="331">
        <v>0</v>
      </c>
      <c r="G17" s="331"/>
      <c r="H17" s="172">
        <f>PRODUCT(D17,F17)</f>
        <v>0</v>
      </c>
      <c r="I17" s="140"/>
    </row>
    <row r="18" spans="1:9" s="134" customFormat="1" ht="25.5">
      <c r="A18" s="140"/>
      <c r="B18" s="148" t="s">
        <v>103</v>
      </c>
      <c r="C18" s="144" t="s">
        <v>94</v>
      </c>
      <c r="D18" s="332">
        <v>3000</v>
      </c>
      <c r="E18" s="332"/>
      <c r="F18" s="331">
        <v>0</v>
      </c>
      <c r="G18" s="331"/>
      <c r="H18" s="172">
        <f>PRODUCT(D18,F18)</f>
        <v>0</v>
      </c>
      <c r="I18" s="140"/>
    </row>
    <row r="19" spans="1:9" s="134" customFormat="1" ht="25.5">
      <c r="A19" s="140"/>
      <c r="B19" s="143" t="s">
        <v>92</v>
      </c>
      <c r="C19" s="144" t="s">
        <v>95</v>
      </c>
      <c r="D19" s="332">
        <v>1600</v>
      </c>
      <c r="E19" s="332"/>
      <c r="F19" s="331">
        <v>0</v>
      </c>
      <c r="G19" s="331"/>
      <c r="H19" s="172">
        <f>PRODUCT(D19,F19)</f>
        <v>0</v>
      </c>
      <c r="I19" s="140"/>
    </row>
    <row r="20" spans="1:9" s="134" customFormat="1" ht="25.5">
      <c r="A20" s="140"/>
      <c r="B20" s="143" t="s">
        <v>93</v>
      </c>
      <c r="C20" s="144" t="s">
        <v>96</v>
      </c>
      <c r="D20" s="332">
        <v>2000</v>
      </c>
      <c r="E20" s="332"/>
      <c r="F20" s="331">
        <v>0</v>
      </c>
      <c r="G20" s="331"/>
      <c r="H20" s="172">
        <f>PRODUCT(D20,F20)</f>
        <v>0</v>
      </c>
      <c r="I20" s="140"/>
    </row>
    <row r="21" spans="1:9" s="134" customFormat="1">
      <c r="A21" s="140"/>
      <c r="B21" s="146"/>
      <c r="C21" s="141"/>
      <c r="D21" s="141"/>
      <c r="E21" s="147"/>
      <c r="F21" s="136"/>
      <c r="G21" s="135"/>
      <c r="H21" s="147"/>
      <c r="I21" s="140"/>
    </row>
    <row r="22" spans="1:9" s="134" customFormat="1" ht="15" customHeight="1">
      <c r="A22" s="333" t="s">
        <v>107</v>
      </c>
      <c r="B22" s="333"/>
      <c r="C22" s="141"/>
      <c r="D22" s="141"/>
      <c r="E22" s="147"/>
      <c r="F22" s="136"/>
      <c r="G22" s="135"/>
      <c r="H22" s="147"/>
      <c r="I22" s="140"/>
    </row>
    <row r="23" spans="1:9" s="134" customFormat="1">
      <c r="A23" s="140"/>
      <c r="B23" s="148" t="s">
        <v>118</v>
      </c>
      <c r="C23" s="145" t="s">
        <v>119</v>
      </c>
      <c r="D23" s="150">
        <v>700</v>
      </c>
      <c r="E23" s="172">
        <v>3</v>
      </c>
      <c r="F23" s="169">
        <v>0</v>
      </c>
      <c r="G23" s="169">
        <v>0</v>
      </c>
      <c r="H23" s="172">
        <f>PRODUCT(D23,F23)+PRODUCT(E23,G23)</f>
        <v>0</v>
      </c>
      <c r="I23" s="140"/>
    </row>
    <row r="24" spans="1:9" s="134" customFormat="1">
      <c r="A24" s="140"/>
      <c r="B24" s="148" t="s">
        <v>120</v>
      </c>
      <c r="C24" s="149">
        <v>600</v>
      </c>
      <c r="D24" s="332">
        <v>600</v>
      </c>
      <c r="E24" s="332"/>
      <c r="F24" s="331">
        <v>0</v>
      </c>
      <c r="G24" s="331"/>
      <c r="H24" s="172">
        <f>PRODUCT(D24,F24)</f>
        <v>0</v>
      </c>
      <c r="I24" s="140"/>
    </row>
    <row r="25" spans="1:9" s="134" customFormat="1">
      <c r="A25" s="140"/>
      <c r="B25" s="148" t="s">
        <v>121</v>
      </c>
      <c r="C25" s="145" t="s">
        <v>122</v>
      </c>
      <c r="D25" s="150">
        <v>700</v>
      </c>
      <c r="E25" s="172">
        <v>3</v>
      </c>
      <c r="F25" s="169">
        <v>0</v>
      </c>
      <c r="G25" s="169">
        <v>0</v>
      </c>
      <c r="H25" s="172">
        <f>PRODUCT(D25,F25)+PRODUCT(E25,G25)</f>
        <v>0</v>
      </c>
      <c r="I25" s="140"/>
    </row>
    <row r="26" spans="1:9" s="134" customFormat="1">
      <c r="A26" s="140"/>
      <c r="B26" s="140"/>
      <c r="C26" s="141"/>
      <c r="D26" s="141"/>
      <c r="E26" s="147"/>
      <c r="F26" s="141"/>
      <c r="G26" s="141"/>
      <c r="H26" s="147"/>
      <c r="I26" s="140"/>
    </row>
    <row r="27" spans="1:9" s="134" customFormat="1">
      <c r="A27" s="140"/>
      <c r="B27" s="140"/>
      <c r="C27" s="141"/>
      <c r="D27" s="141"/>
      <c r="E27" s="147"/>
      <c r="F27" s="330"/>
      <c r="G27" s="330"/>
      <c r="H27" s="142"/>
      <c r="I27" s="140"/>
    </row>
    <row r="28" spans="1:9" s="134" customFormat="1">
      <c r="A28" s="140"/>
      <c r="B28" s="146"/>
      <c r="C28" s="141"/>
      <c r="D28" s="141"/>
      <c r="E28" s="147"/>
      <c r="F28" s="147"/>
      <c r="G28" s="141"/>
      <c r="H28" s="147"/>
      <c r="I28" s="140"/>
    </row>
    <row r="29" spans="1:9" s="134" customFormat="1">
      <c r="A29" s="330" t="s">
        <v>288</v>
      </c>
      <c r="B29" s="330"/>
      <c r="C29" s="330"/>
      <c r="D29" s="330"/>
      <c r="E29" s="330"/>
      <c r="F29" s="330"/>
      <c r="G29" s="330"/>
      <c r="H29" s="330"/>
      <c r="I29" s="187"/>
    </row>
    <row r="30" spans="1:9" s="134" customFormat="1" ht="15" customHeight="1">
      <c r="A30" s="333" t="s">
        <v>101</v>
      </c>
      <c r="B30" s="333"/>
      <c r="C30" s="141"/>
      <c r="D30" s="141"/>
      <c r="E30" s="147"/>
      <c r="F30" s="147"/>
      <c r="G30" s="141"/>
      <c r="H30" s="147"/>
      <c r="I30" s="140"/>
    </row>
    <row r="31" spans="1:9" s="134" customFormat="1">
      <c r="A31" s="140"/>
      <c r="B31" s="148" t="s">
        <v>117</v>
      </c>
      <c r="C31" s="149">
        <v>100</v>
      </c>
      <c r="D31" s="326">
        <v>100</v>
      </c>
      <c r="E31" s="327"/>
      <c r="F31" s="324">
        <v>0</v>
      </c>
      <c r="G31" s="325"/>
      <c r="H31" s="172">
        <f t="shared" ref="H31:H35" si="0">PRODUCT(D31,F31)</f>
        <v>0</v>
      </c>
      <c r="I31" s="140"/>
    </row>
    <row r="32" spans="1:9" s="134" customFormat="1" ht="38.25">
      <c r="A32" s="140"/>
      <c r="B32" s="148" t="s">
        <v>116</v>
      </c>
      <c r="C32" s="145" t="s">
        <v>113</v>
      </c>
      <c r="D32" s="322">
        <v>100</v>
      </c>
      <c r="E32" s="323"/>
      <c r="F32" s="324">
        <v>0</v>
      </c>
      <c r="G32" s="325"/>
      <c r="H32" s="172">
        <f t="shared" si="0"/>
        <v>0</v>
      </c>
      <c r="I32" s="140"/>
    </row>
    <row r="33" spans="1:9" s="134" customFormat="1">
      <c r="A33" s="140"/>
      <c r="B33" s="148" t="s">
        <v>114</v>
      </c>
      <c r="C33" s="149">
        <v>50</v>
      </c>
      <c r="D33" s="326">
        <v>50</v>
      </c>
      <c r="E33" s="327"/>
      <c r="F33" s="324">
        <v>0</v>
      </c>
      <c r="G33" s="325"/>
      <c r="H33" s="172">
        <f t="shared" si="0"/>
        <v>0</v>
      </c>
      <c r="I33" s="140"/>
    </row>
    <row r="34" spans="1:9" s="134" customFormat="1">
      <c r="A34" s="140"/>
      <c r="B34" s="148" t="s">
        <v>115</v>
      </c>
      <c r="C34" s="149">
        <v>50</v>
      </c>
      <c r="D34" s="326">
        <v>50</v>
      </c>
      <c r="E34" s="327"/>
      <c r="F34" s="324">
        <v>0</v>
      </c>
      <c r="G34" s="325"/>
      <c r="H34" s="172">
        <f t="shared" si="0"/>
        <v>0</v>
      </c>
      <c r="I34" s="140"/>
    </row>
    <row r="35" spans="1:9" s="134" customFormat="1" ht="25.5">
      <c r="A35" s="140"/>
      <c r="B35" s="148" t="s">
        <v>155</v>
      </c>
      <c r="C35" s="149">
        <v>200</v>
      </c>
      <c r="D35" s="326">
        <v>200</v>
      </c>
      <c r="E35" s="327"/>
      <c r="F35" s="324">
        <v>0</v>
      </c>
      <c r="G35" s="325"/>
      <c r="H35" s="172">
        <f t="shared" si="0"/>
        <v>0</v>
      </c>
      <c r="I35" s="140"/>
    </row>
    <row r="36" spans="1:9" s="134" customFormat="1">
      <c r="A36" s="140"/>
      <c r="B36" s="146"/>
      <c r="C36" s="152"/>
      <c r="D36" s="152"/>
      <c r="E36" s="147"/>
      <c r="F36" s="188"/>
      <c r="G36" s="188"/>
      <c r="H36" s="147"/>
      <c r="I36" s="140"/>
    </row>
    <row r="37" spans="1:9" s="134" customFormat="1">
      <c r="A37" s="334" t="s">
        <v>302</v>
      </c>
      <c r="B37" s="334"/>
      <c r="C37" s="152"/>
      <c r="D37" s="152"/>
      <c r="E37" s="147"/>
      <c r="F37" s="188"/>
      <c r="G37" s="188"/>
      <c r="H37" s="147"/>
      <c r="I37" s="140"/>
    </row>
    <row r="38" spans="1:9" s="134" customFormat="1" ht="25.5">
      <c r="A38" s="140"/>
      <c r="B38" s="148" t="s">
        <v>154</v>
      </c>
      <c r="C38" s="145" t="s">
        <v>127</v>
      </c>
      <c r="D38" s="322">
        <v>300</v>
      </c>
      <c r="E38" s="323"/>
      <c r="F38" s="324">
        <v>0</v>
      </c>
      <c r="G38" s="325"/>
      <c r="H38" s="172">
        <f t="shared" ref="H38:H41" si="1">PRODUCT(D38,F38)</f>
        <v>0</v>
      </c>
      <c r="I38" s="140"/>
    </row>
    <row r="39" spans="1:9" s="134" customFormat="1" ht="25.5">
      <c r="A39" s="140"/>
      <c r="B39" s="148" t="s">
        <v>153</v>
      </c>
      <c r="C39" s="145" t="s">
        <v>128</v>
      </c>
      <c r="D39" s="322">
        <v>900</v>
      </c>
      <c r="E39" s="323"/>
      <c r="F39" s="324">
        <v>0</v>
      </c>
      <c r="G39" s="325"/>
      <c r="H39" s="172">
        <f t="shared" si="1"/>
        <v>0</v>
      </c>
      <c r="I39" s="140"/>
    </row>
    <row r="40" spans="1:9" s="134" customFormat="1" ht="25.5">
      <c r="A40" s="140"/>
      <c r="B40" s="148" t="s">
        <v>131</v>
      </c>
      <c r="C40" s="145" t="s">
        <v>132</v>
      </c>
      <c r="D40" s="322">
        <v>100</v>
      </c>
      <c r="E40" s="323"/>
      <c r="F40" s="324">
        <v>0</v>
      </c>
      <c r="G40" s="325"/>
      <c r="H40" s="172">
        <f t="shared" si="1"/>
        <v>0</v>
      </c>
      <c r="I40" s="140"/>
    </row>
    <row r="41" spans="1:9" s="134" customFormat="1">
      <c r="A41" s="140"/>
      <c r="B41" s="148" t="s">
        <v>135</v>
      </c>
      <c r="C41" s="149">
        <v>100</v>
      </c>
      <c r="D41" s="322">
        <v>100</v>
      </c>
      <c r="E41" s="323"/>
      <c r="F41" s="324">
        <v>0</v>
      </c>
      <c r="G41" s="325"/>
      <c r="H41" s="172">
        <f t="shared" si="1"/>
        <v>0</v>
      </c>
      <c r="I41" s="140"/>
    </row>
    <row r="42" spans="1:9" s="134" customFormat="1" ht="13.5" thickBot="1">
      <c r="A42" s="140"/>
      <c r="B42" s="140"/>
      <c r="C42" s="152"/>
      <c r="D42" s="152"/>
      <c r="E42" s="147"/>
      <c r="F42" s="147"/>
      <c r="G42" s="141"/>
      <c r="H42" s="147"/>
      <c r="I42" s="140"/>
    </row>
    <row r="43" spans="1:9" s="134" customFormat="1" ht="13.5" thickBot="1">
      <c r="A43" s="140"/>
      <c r="B43" s="140"/>
      <c r="C43" s="152"/>
      <c r="D43" s="152"/>
      <c r="E43" s="147"/>
      <c r="F43" s="335" t="s">
        <v>3</v>
      </c>
      <c r="G43" s="336"/>
      <c r="H43" s="151">
        <f>SUM(H3:H41)</f>
        <v>0</v>
      </c>
      <c r="I43" s="140"/>
    </row>
    <row r="44" spans="1:9" s="134" customFormat="1" ht="15" customHeight="1">
      <c r="A44" s="334" t="s">
        <v>108</v>
      </c>
      <c r="B44" s="334"/>
      <c r="C44" s="141"/>
      <c r="D44" s="141"/>
      <c r="E44" s="147"/>
      <c r="F44" s="147"/>
      <c r="G44" s="141"/>
      <c r="H44" s="147"/>
      <c r="I44" s="140"/>
    </row>
    <row r="45" spans="1:9" s="134" customFormat="1">
      <c r="A45" s="140"/>
      <c r="B45" s="140" t="s">
        <v>123</v>
      </c>
      <c r="C45" s="152">
        <v>20</v>
      </c>
      <c r="D45" s="152"/>
      <c r="E45" s="147"/>
      <c r="F45" s="147"/>
      <c r="G45" s="141"/>
      <c r="H45" s="147"/>
      <c r="I45" s="140"/>
    </row>
    <row r="46" spans="1:9" s="134" customFormat="1">
      <c r="A46" s="140"/>
      <c r="B46" s="140" t="s">
        <v>124</v>
      </c>
      <c r="C46" s="152">
        <v>10</v>
      </c>
      <c r="D46" s="152"/>
      <c r="E46" s="147"/>
      <c r="F46" s="147"/>
      <c r="G46" s="141"/>
      <c r="H46" s="147"/>
      <c r="I46" s="140"/>
    </row>
    <row r="47" spans="1:9" s="134" customFormat="1">
      <c r="A47" s="140"/>
      <c r="B47" s="140" t="s">
        <v>125</v>
      </c>
      <c r="C47" s="141" t="s">
        <v>126</v>
      </c>
      <c r="D47" s="141"/>
      <c r="E47" s="147"/>
      <c r="F47" s="147"/>
      <c r="G47" s="141"/>
      <c r="H47" s="147"/>
      <c r="I47" s="140"/>
    </row>
    <row r="48" spans="1:9" s="134" customFormat="1" ht="25.5">
      <c r="A48" s="140"/>
      <c r="B48" s="140" t="s">
        <v>129</v>
      </c>
      <c r="C48" s="141" t="s">
        <v>130</v>
      </c>
      <c r="D48" s="141"/>
      <c r="E48" s="147"/>
      <c r="F48" s="147"/>
      <c r="G48" s="141"/>
      <c r="H48" s="147"/>
      <c r="I48" s="140"/>
    </row>
    <row r="49" spans="1:9" s="134" customFormat="1">
      <c r="A49" s="140"/>
      <c r="B49" s="140" t="s">
        <v>133</v>
      </c>
      <c r="C49" s="141" t="s">
        <v>134</v>
      </c>
      <c r="D49" s="141"/>
      <c r="E49" s="147"/>
      <c r="F49" s="147"/>
      <c r="G49" s="141"/>
      <c r="H49" s="147"/>
      <c r="I49" s="140"/>
    </row>
    <row r="50" spans="1:9" s="134" customFormat="1">
      <c r="A50" s="140"/>
      <c r="B50" s="140" t="s">
        <v>156</v>
      </c>
      <c r="C50" s="152">
        <v>100</v>
      </c>
      <c r="D50" s="152"/>
      <c r="E50" s="147"/>
      <c r="F50" s="147"/>
      <c r="G50" s="141"/>
      <c r="H50" s="147"/>
      <c r="I50" s="140"/>
    </row>
    <row r="51" spans="1:9" s="134" customFormat="1" ht="25.5">
      <c r="A51" s="140"/>
      <c r="B51" s="140" t="s">
        <v>136</v>
      </c>
      <c r="C51" s="141" t="s">
        <v>137</v>
      </c>
      <c r="D51" s="141"/>
      <c r="E51" s="147"/>
      <c r="F51" s="147"/>
      <c r="G51" s="141"/>
      <c r="H51" s="147"/>
      <c r="I51" s="140"/>
    </row>
    <row r="52" spans="1:9" s="134" customFormat="1">
      <c r="A52" s="140"/>
      <c r="B52" s="140" t="s">
        <v>138</v>
      </c>
      <c r="C52" s="152">
        <v>25</v>
      </c>
      <c r="D52" s="152"/>
      <c r="E52" s="147"/>
      <c r="F52" s="147"/>
      <c r="G52" s="141"/>
      <c r="H52" s="147"/>
      <c r="I52" s="140"/>
    </row>
    <row r="53" spans="1:9" s="134" customFormat="1">
      <c r="A53" s="140"/>
      <c r="B53" s="140" t="s">
        <v>139</v>
      </c>
      <c r="C53" s="152">
        <v>15</v>
      </c>
      <c r="D53" s="152"/>
      <c r="E53" s="147"/>
      <c r="F53" s="147"/>
      <c r="G53" s="141"/>
      <c r="H53" s="147"/>
      <c r="I53" s="140"/>
    </row>
    <row r="54" spans="1:9" s="134" customFormat="1" ht="25.5">
      <c r="A54" s="140"/>
      <c r="B54" s="146" t="s">
        <v>151</v>
      </c>
      <c r="C54" s="141" t="s">
        <v>152</v>
      </c>
      <c r="D54" s="141"/>
      <c r="E54" s="147"/>
      <c r="F54" s="147"/>
      <c r="G54" s="141"/>
      <c r="H54" s="147"/>
      <c r="I54" s="140"/>
    </row>
    <row r="55" spans="1:9" s="134" customFormat="1" ht="25.5">
      <c r="A55" s="140"/>
      <c r="B55" s="140" t="s">
        <v>142</v>
      </c>
      <c r="C55" s="152">
        <v>120</v>
      </c>
      <c r="D55" s="152"/>
      <c r="E55" s="147"/>
      <c r="F55" s="147"/>
      <c r="G55" s="141"/>
      <c r="H55" s="147"/>
      <c r="I55" s="140"/>
    </row>
    <row r="56" spans="1:9" s="134" customFormat="1">
      <c r="A56" s="140"/>
      <c r="B56" s="140" t="s">
        <v>141</v>
      </c>
      <c r="C56" s="152">
        <v>25</v>
      </c>
      <c r="D56" s="152"/>
      <c r="E56" s="147"/>
      <c r="F56" s="147"/>
      <c r="G56" s="141"/>
      <c r="H56" s="147"/>
      <c r="I56" s="140"/>
    </row>
    <row r="57" spans="1:9" s="134" customFormat="1">
      <c r="A57" s="140"/>
      <c r="B57" s="140" t="s">
        <v>140</v>
      </c>
      <c r="C57" s="152">
        <v>25</v>
      </c>
      <c r="D57" s="152"/>
      <c r="E57" s="147"/>
      <c r="F57" s="147"/>
      <c r="G57" s="141"/>
      <c r="H57" s="147"/>
      <c r="I57" s="140"/>
    </row>
    <row r="58" spans="1:9" s="134" customFormat="1">
      <c r="A58" s="140"/>
      <c r="B58" s="140"/>
      <c r="C58" s="152"/>
      <c r="D58" s="152"/>
      <c r="E58" s="147"/>
      <c r="F58" s="147"/>
      <c r="G58" s="141"/>
      <c r="H58" s="147"/>
      <c r="I58" s="140"/>
    </row>
    <row r="59" spans="1:9" s="134" customFormat="1">
      <c r="A59" s="330" t="s">
        <v>288</v>
      </c>
      <c r="B59" s="330"/>
      <c r="C59" s="330"/>
      <c r="D59" s="330"/>
      <c r="E59" s="330"/>
      <c r="F59" s="330"/>
      <c r="G59" s="330"/>
      <c r="H59" s="330"/>
      <c r="I59" s="330"/>
    </row>
    <row r="60" spans="1:9" s="134" customFormat="1" ht="15" customHeight="1">
      <c r="A60" s="333" t="s">
        <v>98</v>
      </c>
      <c r="B60" s="333"/>
      <c r="C60" s="141"/>
      <c r="D60" s="141"/>
      <c r="E60" s="147"/>
      <c r="F60" s="147"/>
      <c r="G60" s="141"/>
      <c r="H60" s="147"/>
      <c r="I60" s="140"/>
    </row>
    <row r="61" spans="1:9" s="134" customFormat="1">
      <c r="A61" s="140"/>
      <c r="B61" s="140" t="s">
        <v>143</v>
      </c>
      <c r="C61" s="152">
        <v>5</v>
      </c>
      <c r="D61" s="152"/>
      <c r="E61" s="147"/>
      <c r="F61" s="147"/>
      <c r="G61" s="141"/>
      <c r="H61" s="147"/>
      <c r="I61" s="140"/>
    </row>
    <row r="62" spans="1:9" s="134" customFormat="1" ht="25.5">
      <c r="A62" s="140"/>
      <c r="B62" s="140" t="s">
        <v>144</v>
      </c>
      <c r="C62" s="152">
        <v>10</v>
      </c>
      <c r="D62" s="152"/>
      <c r="E62" s="147"/>
      <c r="F62" s="147"/>
      <c r="G62" s="141"/>
      <c r="H62" s="147"/>
      <c r="I62" s="140"/>
    </row>
    <row r="63" spans="1:9" s="134" customFormat="1">
      <c r="A63" s="140"/>
      <c r="B63" s="140" t="s">
        <v>150</v>
      </c>
      <c r="C63" s="141" t="s">
        <v>303</v>
      </c>
      <c r="D63" s="141"/>
      <c r="E63" s="147"/>
      <c r="F63" s="147"/>
      <c r="G63" s="141"/>
      <c r="H63" s="147"/>
      <c r="I63" s="140"/>
    </row>
    <row r="64" spans="1:9" s="134" customFormat="1">
      <c r="A64" s="140"/>
      <c r="B64" s="146"/>
      <c r="C64" s="141"/>
      <c r="D64" s="141"/>
      <c r="E64" s="147"/>
      <c r="F64" s="147"/>
      <c r="G64" s="141"/>
      <c r="H64" s="147"/>
      <c r="I64" s="140"/>
    </row>
    <row r="65" spans="1:9" s="134" customFormat="1" ht="15" customHeight="1">
      <c r="A65" s="333" t="s">
        <v>145</v>
      </c>
      <c r="B65" s="333"/>
      <c r="C65" s="141"/>
      <c r="D65" s="141"/>
      <c r="E65" s="147"/>
      <c r="F65" s="147"/>
      <c r="G65" s="141"/>
      <c r="H65" s="147"/>
      <c r="I65" s="140"/>
    </row>
    <row r="66" spans="1:9" s="134" customFormat="1">
      <c r="A66" s="140"/>
      <c r="B66" s="140" t="s">
        <v>146</v>
      </c>
      <c r="C66" s="152">
        <v>20</v>
      </c>
      <c r="D66" s="152"/>
      <c r="E66" s="147"/>
      <c r="F66" s="147"/>
      <c r="G66" s="141"/>
      <c r="H66" s="147"/>
      <c r="I66" s="140"/>
    </row>
    <row r="67" spans="1:9" s="134" customFormat="1">
      <c r="A67" s="140"/>
      <c r="B67" s="140" t="s">
        <v>147</v>
      </c>
      <c r="C67" s="152">
        <v>20</v>
      </c>
      <c r="D67" s="152"/>
      <c r="E67" s="147"/>
      <c r="F67" s="147"/>
      <c r="G67" s="141"/>
      <c r="H67" s="147"/>
      <c r="I67" s="140"/>
    </row>
    <row r="68" spans="1:9" s="134" customFormat="1">
      <c r="A68" s="140"/>
      <c r="B68" s="140" t="s">
        <v>148</v>
      </c>
      <c r="C68" s="152">
        <v>10</v>
      </c>
      <c r="D68" s="152"/>
      <c r="E68" s="147"/>
      <c r="F68" s="147"/>
      <c r="G68" s="141"/>
      <c r="H68" s="147"/>
      <c r="I68" s="140"/>
    </row>
    <row r="69" spans="1:9" s="134" customFormat="1">
      <c r="A69" s="140"/>
      <c r="B69" s="140" t="s">
        <v>149</v>
      </c>
      <c r="C69" s="152">
        <v>20</v>
      </c>
      <c r="D69" s="152"/>
      <c r="E69" s="147"/>
      <c r="F69" s="147"/>
      <c r="G69" s="141"/>
      <c r="H69" s="147"/>
      <c r="I69" s="140"/>
    </row>
    <row r="70" spans="1:9" s="134" customFormat="1">
      <c r="A70" s="140"/>
      <c r="B70" s="146"/>
      <c r="C70" s="141"/>
      <c r="D70" s="141"/>
      <c r="E70" s="147"/>
      <c r="F70" s="147"/>
      <c r="G70" s="141"/>
      <c r="H70" s="147"/>
      <c r="I70" s="140"/>
    </row>
    <row r="98" spans="1:9">
      <c r="A98" s="328" t="s">
        <v>288</v>
      </c>
      <c r="B98" s="328"/>
      <c r="C98" s="328"/>
      <c r="D98" s="328"/>
      <c r="E98" s="328"/>
      <c r="F98" s="328"/>
      <c r="G98" s="328"/>
      <c r="H98" s="328"/>
      <c r="I98" s="328"/>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zoomScaleNormal="100" zoomScaleSheetLayoutView="90" workbookViewId="0">
      <selection activeCell="B9" sqref="B9"/>
    </sheetView>
  </sheetViews>
  <sheetFormatPr defaultRowHeight="1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c r="A1" s="342" t="s">
        <v>263</v>
      </c>
      <c r="B1" s="342"/>
      <c r="C1" s="342"/>
      <c r="D1" s="342"/>
    </row>
    <row r="2" spans="1:4" s="27" customFormat="1" ht="12.75">
      <c r="A2" s="266" t="s">
        <v>244</v>
      </c>
      <c r="B2" s="30" t="s">
        <v>271</v>
      </c>
      <c r="C2" s="153">
        <v>0</v>
      </c>
      <c r="D2" s="31">
        <f>PRODUCT(C2,0.03)</f>
        <v>0</v>
      </c>
    </row>
    <row r="3" spans="1:4" s="27" customFormat="1" ht="12.75">
      <c r="A3" s="66"/>
      <c r="B3" s="67"/>
      <c r="C3" s="69" t="s">
        <v>272</v>
      </c>
      <c r="D3" s="68"/>
    </row>
    <row r="4" spans="1:4" s="27" customFormat="1" ht="12.75">
      <c r="A4" s="343"/>
      <c r="B4" s="343"/>
      <c r="C4" s="343"/>
      <c r="D4" s="343"/>
    </row>
    <row r="5" spans="1:4" s="27" customFormat="1" ht="12.75">
      <c r="A5" s="347" t="s">
        <v>243</v>
      </c>
      <c r="B5" s="30" t="s">
        <v>240</v>
      </c>
      <c r="C5" s="154">
        <v>0</v>
      </c>
      <c r="D5" s="31">
        <f>PRODUCT(C5,200)</f>
        <v>0</v>
      </c>
    </row>
    <row r="6" spans="1:4" s="27" customFormat="1" ht="12.75">
      <c r="A6" s="347"/>
      <c r="B6" s="32" t="s">
        <v>228</v>
      </c>
      <c r="C6" s="154">
        <v>0</v>
      </c>
      <c r="D6" s="31">
        <f>PRODUCT(C6,400)</f>
        <v>0</v>
      </c>
    </row>
    <row r="7" spans="1:4" s="27" customFormat="1" ht="12.75">
      <c r="A7" s="347"/>
      <c r="B7" s="32" t="s">
        <v>229</v>
      </c>
      <c r="C7" s="154">
        <v>0</v>
      </c>
      <c r="D7" s="31">
        <f>PRODUCT(C7,600)</f>
        <v>0</v>
      </c>
    </row>
    <row r="8" spans="1:4" s="27" customFormat="1" ht="12.75">
      <c r="A8" s="347"/>
      <c r="B8" s="32" t="s">
        <v>230</v>
      </c>
      <c r="C8" s="154">
        <v>0</v>
      </c>
      <c r="D8" s="31">
        <f>PRODUCT(C8,800)</f>
        <v>0</v>
      </c>
    </row>
    <row r="9" spans="1:4" s="27" customFormat="1" ht="12.75">
      <c r="A9" s="347"/>
      <c r="B9" s="32" t="s">
        <v>231</v>
      </c>
      <c r="C9" s="154">
        <v>0</v>
      </c>
      <c r="D9" s="31">
        <f>PRODUCT(C9,1000)</f>
        <v>0</v>
      </c>
    </row>
    <row r="10" spans="1:4" s="27" customFormat="1" ht="12.75">
      <c r="A10" s="347"/>
      <c r="B10" s="32" t="s">
        <v>232</v>
      </c>
      <c r="C10" s="154">
        <v>0</v>
      </c>
      <c r="D10" s="31">
        <f>PRODUCT(C10,1200)</f>
        <v>0</v>
      </c>
    </row>
    <row r="11" spans="1:4" s="27" customFormat="1" ht="12.75">
      <c r="A11" s="347"/>
      <c r="B11" s="32" t="s">
        <v>233</v>
      </c>
      <c r="C11" s="154">
        <v>0</v>
      </c>
      <c r="D11" s="31">
        <f>PRODUCT(C11,1400)</f>
        <v>0</v>
      </c>
    </row>
    <row r="12" spans="1:4" s="27" customFormat="1" ht="12.75">
      <c r="A12" s="173" t="s">
        <v>245</v>
      </c>
      <c r="B12" s="30" t="s">
        <v>255</v>
      </c>
      <c r="C12" s="154">
        <v>0</v>
      </c>
      <c r="D12" s="31">
        <f>PRODUCT(C12,60)</f>
        <v>0</v>
      </c>
    </row>
    <row r="13" spans="1:4" s="27" customFormat="1" ht="12.75">
      <c r="A13" s="39" t="s">
        <v>246</v>
      </c>
      <c r="B13" s="65" t="s">
        <v>241</v>
      </c>
      <c r="C13" s="154">
        <v>0</v>
      </c>
      <c r="D13" s="31">
        <f>PRODUCT(C13,100)</f>
        <v>0</v>
      </c>
    </row>
    <row r="14" spans="1:4" s="27" customFormat="1" ht="13.5" thickBot="1">
      <c r="A14" s="344"/>
      <c r="B14" s="344"/>
      <c r="C14" s="346"/>
      <c r="D14" s="346"/>
    </row>
    <row r="15" spans="1:4" s="27" customFormat="1" ht="16.5" thickBot="1">
      <c r="A15" s="345"/>
      <c r="B15" s="345"/>
      <c r="C15" s="58" t="s">
        <v>3</v>
      </c>
      <c r="D15" s="57">
        <f>SUM(D2:D13)</f>
        <v>0</v>
      </c>
    </row>
    <row r="16" spans="1:4">
      <c r="A16" s="14"/>
    </row>
    <row r="17" spans="1:4">
      <c r="A17" s="64" t="s">
        <v>269</v>
      </c>
    </row>
    <row r="18" spans="1:4">
      <c r="A18" t="s">
        <v>270</v>
      </c>
    </row>
    <row r="19" spans="1:4">
      <c r="A19" s="349" t="s">
        <v>345</v>
      </c>
      <c r="B19" s="349"/>
      <c r="C19" s="349"/>
      <c r="D19" s="349"/>
    </row>
    <row r="20" spans="1:4" s="273" customFormat="1">
      <c r="A20" s="341" t="s">
        <v>332</v>
      </c>
      <c r="B20" s="341"/>
      <c r="C20" s="341"/>
      <c r="D20" s="341"/>
    </row>
    <row r="21" spans="1:4" s="273" customFormat="1">
      <c r="A21" s="341" t="s">
        <v>331</v>
      </c>
      <c r="B21" s="341"/>
      <c r="C21" s="341"/>
      <c r="D21" s="341"/>
    </row>
    <row r="22" spans="1:4" s="273" customFormat="1">
      <c r="A22" s="341" t="s">
        <v>333</v>
      </c>
      <c r="B22" s="341"/>
      <c r="C22" s="341"/>
      <c r="D22" s="341"/>
    </row>
    <row r="23" spans="1:4" s="273" customFormat="1">
      <c r="A23" s="341" t="s">
        <v>334</v>
      </c>
      <c r="B23" s="341"/>
      <c r="C23" s="341"/>
      <c r="D23" s="341"/>
    </row>
    <row r="24" spans="1:4" s="273" customFormat="1">
      <c r="A24" s="341" t="s">
        <v>335</v>
      </c>
      <c r="B24" s="341"/>
      <c r="C24" s="341"/>
      <c r="D24" s="341"/>
    </row>
    <row r="25" spans="1:4" s="273" customFormat="1">
      <c r="A25" s="341" t="s">
        <v>336</v>
      </c>
      <c r="B25" s="341"/>
      <c r="C25" s="341"/>
      <c r="D25" s="341"/>
    </row>
    <row r="26" spans="1:4" s="273" customFormat="1">
      <c r="A26" s="341" t="s">
        <v>337</v>
      </c>
      <c r="B26" s="341"/>
      <c r="C26" s="341"/>
      <c r="D26" s="341"/>
    </row>
    <row r="27" spans="1:4" s="273" customFormat="1">
      <c r="A27" s="341" t="s">
        <v>338</v>
      </c>
      <c r="B27" s="341"/>
      <c r="C27" s="341"/>
      <c r="D27" s="341"/>
    </row>
    <row r="28" spans="1:4" s="273" customFormat="1">
      <c r="A28" s="341" t="s">
        <v>339</v>
      </c>
      <c r="B28" s="341"/>
      <c r="C28" s="341"/>
      <c r="D28" s="341"/>
    </row>
    <row r="29" spans="1:4" s="273" customFormat="1" ht="30" customHeight="1">
      <c r="A29" s="341" t="s">
        <v>340</v>
      </c>
      <c r="B29" s="341"/>
      <c r="C29" s="341"/>
      <c r="D29" s="341"/>
    </row>
    <row r="30" spans="1:4" s="273" customFormat="1">
      <c r="A30" s="341" t="s">
        <v>341</v>
      </c>
      <c r="B30" s="341"/>
      <c r="C30" s="341"/>
      <c r="D30" s="341"/>
    </row>
    <row r="31" spans="1:4" s="273" customFormat="1">
      <c r="A31" s="341" t="s">
        <v>342</v>
      </c>
      <c r="B31" s="341"/>
      <c r="C31" s="341"/>
      <c r="D31" s="341"/>
    </row>
    <row r="32" spans="1:4" s="273" customFormat="1">
      <c r="A32" s="341" t="s">
        <v>343</v>
      </c>
      <c r="B32" s="341"/>
      <c r="C32" s="341"/>
      <c r="D32" s="341"/>
    </row>
    <row r="33" spans="1:4" s="273" customFormat="1">
      <c r="A33" s="341" t="s">
        <v>344</v>
      </c>
      <c r="B33" s="341"/>
      <c r="C33" s="341"/>
      <c r="D33" s="341"/>
    </row>
    <row r="34" spans="1:4" s="273" customFormat="1">
      <c r="A34" s="350" t="s">
        <v>289</v>
      </c>
      <c r="B34" s="351"/>
      <c r="C34" s="351"/>
      <c r="D34" s="352"/>
    </row>
    <row r="35" spans="1:4" s="273" customFormat="1" ht="30" customHeight="1">
      <c r="A35" s="341" t="s">
        <v>346</v>
      </c>
      <c r="B35" s="341"/>
      <c r="C35" s="341"/>
      <c r="D35" s="341"/>
    </row>
    <row r="36" spans="1:4" s="273" customFormat="1" ht="44.25" customHeight="1">
      <c r="A36" s="341" t="s">
        <v>347</v>
      </c>
      <c r="B36" s="341"/>
      <c r="C36" s="341"/>
      <c r="D36" s="341"/>
    </row>
    <row r="37" spans="1:4" s="273" customFormat="1" ht="30" customHeight="1">
      <c r="A37" s="341" t="s">
        <v>348</v>
      </c>
      <c r="B37" s="341"/>
      <c r="C37" s="341"/>
      <c r="D37" s="341"/>
    </row>
    <row r="38" spans="1:4" s="273" customFormat="1" ht="29.25" customHeight="1">
      <c r="A38" s="341" t="s">
        <v>349</v>
      </c>
      <c r="B38" s="341"/>
      <c r="C38" s="341"/>
      <c r="D38" s="341"/>
    </row>
    <row r="39" spans="1:4">
      <c r="A39" s="272"/>
      <c r="B39" s="271"/>
      <c r="C39" s="271"/>
    </row>
    <row r="40" spans="1:4" ht="18.75">
      <c r="A40" s="340" t="s">
        <v>242</v>
      </c>
      <c r="B40" s="340"/>
      <c r="C40" s="36"/>
      <c r="D40" s="36"/>
    </row>
    <row r="41" spans="1:4">
      <c r="A41" s="33" t="s">
        <v>227</v>
      </c>
      <c r="B41" s="34" t="s">
        <v>226</v>
      </c>
    </row>
    <row r="42" spans="1:4">
      <c r="A42" s="338"/>
      <c r="B42" s="339"/>
    </row>
    <row r="43" spans="1:4">
      <c r="A43" s="33" t="s">
        <v>235</v>
      </c>
      <c r="B43" s="34" t="s">
        <v>234</v>
      </c>
    </row>
    <row r="44" spans="1:4">
      <c r="A44" s="338"/>
      <c r="B44" s="339"/>
    </row>
    <row r="45" spans="1:4">
      <c r="A45" s="33" t="s">
        <v>237</v>
      </c>
      <c r="B45" s="34" t="s">
        <v>236</v>
      </c>
    </row>
    <row r="46" spans="1:4" ht="90">
      <c r="A46" s="33" t="s">
        <v>247</v>
      </c>
      <c r="B46" s="35" t="s">
        <v>238</v>
      </c>
    </row>
    <row r="47" spans="1:4">
      <c r="A47" s="338"/>
      <c r="B47" s="339"/>
    </row>
    <row r="48" spans="1:4">
      <c r="A48" s="33" t="s">
        <v>248</v>
      </c>
      <c r="B48" s="12" t="s">
        <v>239</v>
      </c>
    </row>
    <row r="49" spans="1:4">
      <c r="A49" s="25"/>
    </row>
    <row r="57" spans="1:4">
      <c r="A57" s="348" t="s">
        <v>289</v>
      </c>
      <c r="B57" s="348"/>
      <c r="C57" s="348"/>
      <c r="D57" s="348"/>
    </row>
    <row r="68" spans="1:4">
      <c r="A68" s="133"/>
      <c r="B68" s="133"/>
      <c r="C68" s="133"/>
      <c r="D68" s="133"/>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zoomScaleNormal="100" workbookViewId="0">
      <selection activeCell="O10" sqref="O10"/>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386" t="s">
        <v>256</v>
      </c>
      <c r="B1" s="386"/>
      <c r="C1" s="386"/>
      <c r="D1" s="386"/>
      <c r="E1" s="386"/>
      <c r="F1" s="386"/>
      <c r="G1" s="386"/>
      <c r="H1" s="386"/>
      <c r="I1" s="386"/>
      <c r="J1" s="386"/>
      <c r="K1" s="386"/>
      <c r="L1" s="386"/>
    </row>
    <row r="2" spans="1:12" s="2" customFormat="1" ht="90">
      <c r="A2" s="51" t="s">
        <v>274</v>
      </c>
      <c r="B2" s="46" t="s">
        <v>351</v>
      </c>
      <c r="C2" s="47" t="s">
        <v>1</v>
      </c>
      <c r="D2" s="47" t="s">
        <v>2</v>
      </c>
      <c r="E2" s="48" t="s">
        <v>299</v>
      </c>
      <c r="F2" s="47" t="s">
        <v>0</v>
      </c>
      <c r="G2" s="45" t="s">
        <v>261</v>
      </c>
      <c r="H2" s="49" t="s">
        <v>266</v>
      </c>
      <c r="I2" s="49" t="s">
        <v>267</v>
      </c>
      <c r="J2" s="47" t="s">
        <v>262</v>
      </c>
      <c r="K2" s="189" t="s">
        <v>304</v>
      </c>
      <c r="L2" s="50" t="s">
        <v>3</v>
      </c>
    </row>
    <row r="3" spans="1:12">
      <c r="A3" s="52" t="s">
        <v>300</v>
      </c>
      <c r="B3" s="53">
        <v>30000</v>
      </c>
      <c r="C3" s="54">
        <v>120</v>
      </c>
      <c r="D3" s="13">
        <f t="shared" ref="D3:D9" si="0">PRODUCT(B3:C3)</f>
        <v>3600000</v>
      </c>
      <c r="E3" s="82">
        <v>0.34989999999999999</v>
      </c>
      <c r="F3" s="13">
        <f>PRODUCT(D3:E3)/100</f>
        <v>12596.4</v>
      </c>
      <c r="G3" s="54">
        <v>600</v>
      </c>
      <c r="H3" s="54">
        <v>2266.44</v>
      </c>
      <c r="I3" s="54">
        <v>21320</v>
      </c>
      <c r="J3" s="54">
        <v>75</v>
      </c>
      <c r="K3" s="190">
        <v>0</v>
      </c>
      <c r="L3" s="37">
        <f>SUM(F3:K3)</f>
        <v>36857.839999999997</v>
      </c>
    </row>
    <row r="4" spans="1:12">
      <c r="A4" s="155"/>
      <c r="B4" s="156">
        <v>0</v>
      </c>
      <c r="C4" s="157">
        <v>0</v>
      </c>
      <c r="D4" s="13">
        <f t="shared" si="0"/>
        <v>0</v>
      </c>
      <c r="E4" s="161">
        <v>0</v>
      </c>
      <c r="F4" s="13">
        <f t="shared" ref="F4:F9" si="1">PRODUCT(D4:E4)/100</f>
        <v>0</v>
      </c>
      <c r="G4" s="157">
        <v>0</v>
      </c>
      <c r="H4" s="157">
        <v>0</v>
      </c>
      <c r="I4" s="157">
        <v>0</v>
      </c>
      <c r="J4" s="157">
        <v>0</v>
      </c>
      <c r="K4" s="191">
        <v>0</v>
      </c>
      <c r="L4" s="37">
        <f t="shared" ref="L4:L9" si="2">SUM(F4:K4)</f>
        <v>0</v>
      </c>
    </row>
    <row r="5" spans="1:12">
      <c r="A5" s="155"/>
      <c r="B5" s="156">
        <v>0</v>
      </c>
      <c r="C5" s="157">
        <v>0</v>
      </c>
      <c r="D5" s="13">
        <f t="shared" si="0"/>
        <v>0</v>
      </c>
      <c r="E5" s="161">
        <v>0</v>
      </c>
      <c r="F5" s="13">
        <f t="shared" si="1"/>
        <v>0</v>
      </c>
      <c r="G5" s="157">
        <v>0</v>
      </c>
      <c r="H5" s="157">
        <v>0</v>
      </c>
      <c r="I5" s="157">
        <v>0</v>
      </c>
      <c r="J5" s="157">
        <v>0</v>
      </c>
      <c r="K5" s="191">
        <v>0</v>
      </c>
      <c r="L5" s="37">
        <f t="shared" si="2"/>
        <v>0</v>
      </c>
    </row>
    <row r="6" spans="1:12">
      <c r="A6" s="155"/>
      <c r="B6" s="156">
        <v>0</v>
      </c>
      <c r="C6" s="157">
        <v>0</v>
      </c>
      <c r="D6" s="13">
        <f t="shared" si="0"/>
        <v>0</v>
      </c>
      <c r="E6" s="161">
        <v>0</v>
      </c>
      <c r="F6" s="13">
        <f t="shared" si="1"/>
        <v>0</v>
      </c>
      <c r="G6" s="157">
        <v>0</v>
      </c>
      <c r="H6" s="157">
        <v>0</v>
      </c>
      <c r="I6" s="157">
        <v>0</v>
      </c>
      <c r="J6" s="157">
        <v>0</v>
      </c>
      <c r="K6" s="191">
        <v>0</v>
      </c>
      <c r="L6" s="37">
        <f t="shared" si="2"/>
        <v>0</v>
      </c>
    </row>
    <row r="7" spans="1:12">
      <c r="A7" s="155"/>
      <c r="B7" s="156">
        <v>0</v>
      </c>
      <c r="C7" s="157">
        <v>0</v>
      </c>
      <c r="D7" s="13">
        <f t="shared" si="0"/>
        <v>0</v>
      </c>
      <c r="E7" s="161">
        <v>0</v>
      </c>
      <c r="F7" s="13">
        <f t="shared" si="1"/>
        <v>0</v>
      </c>
      <c r="G7" s="157">
        <v>0</v>
      </c>
      <c r="H7" s="157">
        <v>0</v>
      </c>
      <c r="I7" s="157">
        <v>0</v>
      </c>
      <c r="J7" s="157">
        <v>0</v>
      </c>
      <c r="K7" s="191">
        <v>0</v>
      </c>
      <c r="L7" s="37">
        <f t="shared" si="2"/>
        <v>0</v>
      </c>
    </row>
    <row r="8" spans="1:12">
      <c r="A8" s="155"/>
      <c r="B8" s="156">
        <v>0</v>
      </c>
      <c r="C8" s="157">
        <v>0</v>
      </c>
      <c r="D8" s="13">
        <f t="shared" si="0"/>
        <v>0</v>
      </c>
      <c r="E8" s="161">
        <v>0</v>
      </c>
      <c r="F8" s="13">
        <f t="shared" si="1"/>
        <v>0</v>
      </c>
      <c r="G8" s="157">
        <v>0</v>
      </c>
      <c r="H8" s="157">
        <v>0</v>
      </c>
      <c r="I8" s="157">
        <v>0</v>
      </c>
      <c r="J8" s="157">
        <v>0</v>
      </c>
      <c r="K8" s="191">
        <v>0</v>
      </c>
      <c r="L8" s="37">
        <f t="shared" si="2"/>
        <v>0</v>
      </c>
    </row>
    <row r="9" spans="1:12" ht="15.75" thickBot="1">
      <c r="A9" s="158"/>
      <c r="B9" s="159">
        <v>0</v>
      </c>
      <c r="C9" s="160">
        <v>0</v>
      </c>
      <c r="D9" s="38">
        <f t="shared" si="0"/>
        <v>0</v>
      </c>
      <c r="E9" s="162">
        <v>0</v>
      </c>
      <c r="F9" s="13">
        <f t="shared" si="1"/>
        <v>0</v>
      </c>
      <c r="G9" s="160">
        <v>0</v>
      </c>
      <c r="H9" s="160">
        <v>0</v>
      </c>
      <c r="I9" s="160">
        <v>0</v>
      </c>
      <c r="J9" s="160">
        <v>0</v>
      </c>
      <c r="K9" s="192">
        <v>0</v>
      </c>
      <c r="L9" s="37">
        <f t="shared" si="2"/>
        <v>0</v>
      </c>
    </row>
    <row r="10" spans="1:12" ht="15.75" thickBot="1">
      <c r="A10" s="353" t="s">
        <v>301</v>
      </c>
      <c r="B10" s="353"/>
      <c r="C10" s="353"/>
      <c r="D10" s="353"/>
      <c r="E10" s="353"/>
      <c r="F10" s="353"/>
      <c r="G10" s="353"/>
      <c r="H10" s="353"/>
      <c r="I10" s="131"/>
    </row>
    <row r="11" spans="1:12" ht="15.75" thickBot="1">
      <c r="A11" s="353" t="s">
        <v>305</v>
      </c>
      <c r="B11" s="353"/>
      <c r="C11" s="353"/>
      <c r="D11" s="353"/>
      <c r="E11" s="353"/>
      <c r="F11" s="353"/>
      <c r="G11" s="353"/>
      <c r="H11" s="194"/>
      <c r="I11" s="131"/>
      <c r="J11" s="55" t="s">
        <v>3</v>
      </c>
      <c r="K11" s="193"/>
      <c r="L11" s="56">
        <f>SUM(L4:L9)</f>
        <v>0</v>
      </c>
    </row>
    <row r="12" spans="1:12" ht="15.75" thickBot="1">
      <c r="A12" s="383" t="s">
        <v>276</v>
      </c>
      <c r="B12" s="383"/>
      <c r="C12" s="383"/>
      <c r="D12" s="383"/>
      <c r="E12" s="383"/>
      <c r="F12" s="383"/>
      <c r="H12" s="174"/>
      <c r="I12" s="174"/>
    </row>
    <row r="13" spans="1:12">
      <c r="A13" s="378" t="s">
        <v>25</v>
      </c>
      <c r="B13" s="379"/>
      <c r="C13" s="379"/>
      <c r="D13" s="379" t="s">
        <v>26</v>
      </c>
      <c r="E13" s="379"/>
      <c r="F13" s="380"/>
      <c r="H13" s="174"/>
      <c r="I13" s="174"/>
    </row>
    <row r="14" spans="1:12">
      <c r="A14" s="355" t="s">
        <v>27</v>
      </c>
      <c r="B14" s="356"/>
      <c r="C14" s="356"/>
      <c r="D14" s="356" t="s">
        <v>28</v>
      </c>
      <c r="E14" s="356"/>
      <c r="F14" s="359"/>
      <c r="H14" s="174"/>
      <c r="I14" s="174"/>
    </row>
    <row r="15" spans="1:12">
      <c r="A15" s="355" t="s">
        <v>29</v>
      </c>
      <c r="B15" s="356"/>
      <c r="C15" s="356"/>
      <c r="D15" s="356" t="s">
        <v>30</v>
      </c>
      <c r="E15" s="356"/>
      <c r="F15" s="359"/>
      <c r="H15" s="174"/>
      <c r="I15" s="174"/>
    </row>
    <row r="16" spans="1:12">
      <c r="A16" s="355" t="s">
        <v>31</v>
      </c>
      <c r="B16" s="356"/>
      <c r="C16" s="356"/>
      <c r="D16" s="384" t="s">
        <v>32</v>
      </c>
      <c r="E16" s="384"/>
      <c r="F16" s="385"/>
      <c r="H16" s="174"/>
      <c r="I16" s="174"/>
    </row>
    <row r="17" spans="1:9">
      <c r="A17" s="355" t="s">
        <v>33</v>
      </c>
      <c r="B17" s="356"/>
      <c r="C17" s="356"/>
      <c r="D17" s="384" t="s">
        <v>34</v>
      </c>
      <c r="E17" s="384"/>
      <c r="F17" s="385"/>
      <c r="H17" s="174"/>
      <c r="I17" s="174"/>
    </row>
    <row r="18" spans="1:9">
      <c r="A18" s="355" t="s">
        <v>35</v>
      </c>
      <c r="B18" s="356"/>
      <c r="C18" s="356"/>
      <c r="D18" s="356" t="s">
        <v>36</v>
      </c>
      <c r="E18" s="356"/>
      <c r="F18" s="359"/>
      <c r="H18" s="174"/>
      <c r="I18" s="174"/>
    </row>
    <row r="19" spans="1:9">
      <c r="A19" s="355" t="s">
        <v>37</v>
      </c>
      <c r="B19" s="356"/>
      <c r="C19" s="356"/>
      <c r="D19" s="356" t="s">
        <v>38</v>
      </c>
      <c r="E19" s="356"/>
      <c r="F19" s="359"/>
      <c r="H19" s="174"/>
      <c r="I19" s="174"/>
    </row>
    <row r="20" spans="1:9">
      <c r="A20" s="391"/>
      <c r="B20" s="372"/>
      <c r="C20" s="392"/>
      <c r="D20" s="371"/>
      <c r="E20" s="372"/>
      <c r="F20" s="373"/>
      <c r="H20" s="174"/>
      <c r="I20" s="174"/>
    </row>
    <row r="21" spans="1:9">
      <c r="A21" s="355" t="s">
        <v>39</v>
      </c>
      <c r="B21" s="356"/>
      <c r="C21" s="356"/>
      <c r="D21" s="356" t="s">
        <v>352</v>
      </c>
      <c r="E21" s="356"/>
      <c r="F21" s="359"/>
      <c r="H21" s="174"/>
      <c r="I21" s="174"/>
    </row>
    <row r="22" spans="1:9">
      <c r="A22" s="355" t="s">
        <v>40</v>
      </c>
      <c r="B22" s="356"/>
      <c r="C22" s="356"/>
      <c r="D22" s="357" t="s">
        <v>41</v>
      </c>
      <c r="E22" s="357"/>
      <c r="F22" s="358"/>
      <c r="H22" s="174"/>
      <c r="I22" s="174"/>
    </row>
    <row r="23" spans="1:9">
      <c r="A23" s="355" t="s">
        <v>42</v>
      </c>
      <c r="B23" s="356"/>
      <c r="C23" s="356"/>
      <c r="D23" s="357" t="s">
        <v>354</v>
      </c>
      <c r="E23" s="357"/>
      <c r="F23" s="358"/>
      <c r="H23" s="174"/>
      <c r="I23" s="174"/>
    </row>
    <row r="24" spans="1:9">
      <c r="A24" s="355" t="s">
        <v>43</v>
      </c>
      <c r="B24" s="356"/>
      <c r="C24" s="356"/>
      <c r="D24" s="357" t="s">
        <v>353</v>
      </c>
      <c r="E24" s="357"/>
      <c r="F24" s="358"/>
      <c r="H24" s="174"/>
      <c r="I24" s="174"/>
    </row>
    <row r="25" spans="1:9" ht="15.75" thickBot="1">
      <c r="A25" s="360" t="s">
        <v>44</v>
      </c>
      <c r="B25" s="361"/>
      <c r="C25" s="361"/>
      <c r="D25" s="381" t="s">
        <v>45</v>
      </c>
      <c r="E25" s="381"/>
      <c r="F25" s="382"/>
      <c r="H25" s="174"/>
      <c r="I25" s="174"/>
    </row>
    <row r="26" spans="1:9">
      <c r="B26"/>
      <c r="D26" s="179"/>
      <c r="H26" s="174"/>
      <c r="I26" s="174"/>
    </row>
    <row r="27" spans="1:9" ht="15.75" thickBot="1">
      <c r="A27" s="383" t="s">
        <v>277</v>
      </c>
      <c r="B27" s="383"/>
      <c r="C27" s="383"/>
      <c r="D27" s="383"/>
      <c r="E27" s="383"/>
      <c r="F27" s="383"/>
      <c r="H27" s="174"/>
      <c r="I27" s="174"/>
    </row>
    <row r="28" spans="1:9">
      <c r="A28" s="378" t="s">
        <v>46</v>
      </c>
      <c r="B28" s="379"/>
      <c r="C28" s="379"/>
      <c r="D28" s="379" t="s">
        <v>47</v>
      </c>
      <c r="E28" s="379"/>
      <c r="F28" s="380"/>
      <c r="H28" s="174"/>
      <c r="I28" s="174"/>
    </row>
    <row r="29" spans="1:9">
      <c r="A29" s="355" t="s">
        <v>48</v>
      </c>
      <c r="B29" s="356"/>
      <c r="C29" s="356"/>
      <c r="D29" s="356" t="s">
        <v>49</v>
      </c>
      <c r="E29" s="356"/>
      <c r="F29" s="359"/>
      <c r="H29" s="174"/>
      <c r="I29" s="174"/>
    </row>
    <row r="30" spans="1:9">
      <c r="A30" s="355" t="s">
        <v>50</v>
      </c>
      <c r="B30" s="356"/>
      <c r="C30" s="356"/>
      <c r="D30" s="356" t="s">
        <v>51</v>
      </c>
      <c r="E30" s="356"/>
      <c r="F30" s="359"/>
      <c r="H30" s="174"/>
      <c r="I30" s="174"/>
    </row>
    <row r="31" spans="1:9">
      <c r="A31" s="355" t="s">
        <v>52</v>
      </c>
      <c r="B31" s="356"/>
      <c r="C31" s="356"/>
      <c r="D31" s="356" t="s">
        <v>53</v>
      </c>
      <c r="E31" s="356"/>
      <c r="F31" s="359"/>
      <c r="H31" s="174"/>
      <c r="I31" s="174"/>
    </row>
    <row r="32" spans="1:9">
      <c r="A32" s="355" t="s">
        <v>54</v>
      </c>
      <c r="B32" s="356"/>
      <c r="C32" s="356"/>
      <c r="D32" s="371" t="s">
        <v>55</v>
      </c>
      <c r="E32" s="372"/>
      <c r="F32" s="373"/>
      <c r="H32" s="174"/>
      <c r="I32" s="174"/>
    </row>
    <row r="33" spans="1:12">
      <c r="A33" s="355" t="s">
        <v>56</v>
      </c>
      <c r="B33" s="356"/>
      <c r="C33" s="356"/>
      <c r="D33" s="371" t="s">
        <v>57</v>
      </c>
      <c r="E33" s="372"/>
      <c r="F33" s="373"/>
      <c r="H33" s="174"/>
      <c r="I33" s="174"/>
    </row>
    <row r="34" spans="1:12">
      <c r="A34" s="355" t="s">
        <v>58</v>
      </c>
      <c r="B34" s="356"/>
      <c r="C34" s="356"/>
      <c r="D34" s="371" t="s">
        <v>59</v>
      </c>
      <c r="E34" s="372"/>
      <c r="F34" s="373"/>
      <c r="H34" s="174"/>
      <c r="I34" s="174"/>
    </row>
    <row r="35" spans="1:12">
      <c r="A35" s="355" t="s">
        <v>60</v>
      </c>
      <c r="B35" s="356"/>
      <c r="C35" s="356"/>
      <c r="D35" s="371" t="s">
        <v>61</v>
      </c>
      <c r="E35" s="372"/>
      <c r="F35" s="373"/>
      <c r="H35" s="174"/>
      <c r="I35" s="174"/>
    </row>
    <row r="36" spans="1:12" ht="15.75" thickBot="1">
      <c r="A36" s="360" t="s">
        <v>62</v>
      </c>
      <c r="B36" s="361"/>
      <c r="C36" s="361"/>
      <c r="D36" s="374" t="s">
        <v>63</v>
      </c>
      <c r="E36" s="375"/>
      <c r="F36" s="376"/>
      <c r="H36" s="174"/>
      <c r="I36" s="174"/>
    </row>
    <row r="37" spans="1:12">
      <c r="A37" s="195"/>
      <c r="B37" s="195"/>
      <c r="C37" s="195"/>
      <c r="D37" s="195"/>
      <c r="E37" s="195"/>
      <c r="F37" s="195"/>
      <c r="H37" s="186"/>
      <c r="I37" s="186"/>
    </row>
    <row r="38" spans="1:12">
      <c r="A38" s="348" t="s">
        <v>290</v>
      </c>
      <c r="B38" s="348"/>
      <c r="C38" s="348"/>
      <c r="D38" s="348"/>
      <c r="E38" s="348"/>
      <c r="F38" s="348"/>
      <c r="G38" s="348"/>
      <c r="H38" s="348"/>
      <c r="I38" s="348"/>
      <c r="J38" s="348"/>
      <c r="K38" s="348"/>
      <c r="L38" s="348"/>
    </row>
    <row r="39" spans="1:12" ht="15.75" thickBot="1">
      <c r="A39" s="377" t="s">
        <v>278</v>
      </c>
      <c r="B39" s="377"/>
      <c r="C39" s="377"/>
      <c r="D39" s="377"/>
      <c r="E39" s="377"/>
      <c r="F39" s="377"/>
      <c r="H39" s="174"/>
      <c r="I39" s="174"/>
    </row>
    <row r="40" spans="1:12">
      <c r="A40" s="378" t="s">
        <v>64</v>
      </c>
      <c r="B40" s="379"/>
      <c r="C40" s="379"/>
      <c r="D40" s="379" t="s">
        <v>65</v>
      </c>
      <c r="E40" s="379"/>
      <c r="F40" s="380"/>
      <c r="H40" s="174"/>
      <c r="I40" s="174"/>
    </row>
    <row r="41" spans="1:12">
      <c r="A41" s="355" t="s">
        <v>66</v>
      </c>
      <c r="B41" s="356"/>
      <c r="C41" s="356"/>
      <c r="D41" s="356" t="s">
        <v>67</v>
      </c>
      <c r="E41" s="356"/>
      <c r="F41" s="359"/>
      <c r="H41" s="174"/>
      <c r="I41" s="174"/>
    </row>
    <row r="42" spans="1:12">
      <c r="A42" s="355" t="s">
        <v>68</v>
      </c>
      <c r="B42" s="356"/>
      <c r="C42" s="356"/>
      <c r="D42" s="356" t="s">
        <v>69</v>
      </c>
      <c r="E42" s="356"/>
      <c r="F42" s="359"/>
      <c r="H42" s="174"/>
      <c r="I42" s="174"/>
    </row>
    <row r="43" spans="1:12">
      <c r="A43" s="355" t="s">
        <v>70</v>
      </c>
      <c r="B43" s="356"/>
      <c r="C43" s="356"/>
      <c r="D43" s="356" t="s">
        <v>71</v>
      </c>
      <c r="E43" s="356"/>
      <c r="F43" s="359"/>
      <c r="H43" s="174"/>
      <c r="I43" s="174"/>
    </row>
    <row r="44" spans="1:12">
      <c r="A44" s="355" t="s">
        <v>72</v>
      </c>
      <c r="B44" s="356"/>
      <c r="C44" s="356"/>
      <c r="D44" s="357">
        <v>30</v>
      </c>
      <c r="E44" s="357"/>
      <c r="F44" s="358"/>
      <c r="H44" s="174"/>
      <c r="I44" s="174"/>
    </row>
    <row r="45" spans="1:12">
      <c r="A45" s="355" t="s">
        <v>73</v>
      </c>
      <c r="B45" s="356"/>
      <c r="C45" s="356"/>
      <c r="D45" s="357">
        <v>30</v>
      </c>
      <c r="E45" s="357"/>
      <c r="F45" s="358"/>
      <c r="H45" s="174"/>
      <c r="I45" s="174"/>
    </row>
    <row r="46" spans="1:12">
      <c r="A46" s="355" t="s">
        <v>74</v>
      </c>
      <c r="B46" s="356"/>
      <c r="C46" s="356"/>
      <c r="D46" s="357">
        <v>30</v>
      </c>
      <c r="E46" s="357"/>
      <c r="F46" s="358"/>
      <c r="H46" s="174"/>
      <c r="I46" s="174"/>
    </row>
    <row r="47" spans="1:12">
      <c r="A47" s="355" t="s">
        <v>75</v>
      </c>
      <c r="B47" s="356"/>
      <c r="C47" s="356"/>
      <c r="D47" s="357">
        <v>150</v>
      </c>
      <c r="E47" s="357"/>
      <c r="F47" s="358"/>
      <c r="H47" s="174"/>
      <c r="I47" s="174"/>
    </row>
    <row r="48" spans="1:12">
      <c r="A48" s="355" t="s">
        <v>76</v>
      </c>
      <c r="B48" s="356"/>
      <c r="C48" s="356"/>
      <c r="D48" s="356" t="s">
        <v>77</v>
      </c>
      <c r="E48" s="356"/>
      <c r="F48" s="359"/>
      <c r="H48" s="174"/>
      <c r="I48" s="174"/>
    </row>
    <row r="49" spans="1:13">
      <c r="A49" s="355" t="s">
        <v>78</v>
      </c>
      <c r="B49" s="356"/>
      <c r="C49" s="356"/>
      <c r="D49" s="357" t="s">
        <v>79</v>
      </c>
      <c r="E49" s="357"/>
      <c r="F49" s="358"/>
      <c r="H49" s="174"/>
      <c r="I49" s="174"/>
    </row>
    <row r="50" spans="1:13" ht="15.75" thickBot="1">
      <c r="A50" s="360" t="s">
        <v>80</v>
      </c>
      <c r="B50" s="361"/>
      <c r="C50" s="361"/>
      <c r="D50" s="361" t="s">
        <v>81</v>
      </c>
      <c r="E50" s="361"/>
      <c r="F50" s="362"/>
      <c r="H50" s="174"/>
      <c r="I50" s="174"/>
    </row>
    <row r="51" spans="1:13">
      <c r="H51" s="174"/>
      <c r="I51" s="174"/>
    </row>
    <row r="52" spans="1:13" ht="18.75">
      <c r="A52" s="387" t="s">
        <v>257</v>
      </c>
      <c r="B52" s="387"/>
      <c r="C52" s="387"/>
      <c r="D52" s="387"/>
      <c r="E52" s="387"/>
      <c r="H52" s="174"/>
      <c r="I52" s="174"/>
    </row>
    <row r="53" spans="1:13">
      <c r="A53" s="388" t="s">
        <v>254</v>
      </c>
      <c r="B53" s="388"/>
      <c r="C53" s="388"/>
      <c r="D53" s="388"/>
      <c r="E53" s="388"/>
      <c r="H53" s="174"/>
      <c r="I53" s="174"/>
    </row>
    <row r="54" spans="1:13" ht="32.25" customHeight="1" thickBot="1">
      <c r="A54" s="43" t="s">
        <v>6</v>
      </c>
      <c r="B54" s="389" t="s">
        <v>260</v>
      </c>
      <c r="C54" s="390"/>
      <c r="D54" s="44" t="s">
        <v>259</v>
      </c>
      <c r="E54" s="44" t="s">
        <v>258</v>
      </c>
      <c r="F54" s="43" t="s">
        <v>3</v>
      </c>
      <c r="H54" s="174"/>
      <c r="I54" s="174"/>
      <c r="L54" s="83"/>
      <c r="M54" s="83"/>
    </row>
    <row r="55" spans="1:13" ht="16.5" thickBot="1">
      <c r="A55" s="175" t="s">
        <v>7</v>
      </c>
      <c r="B55" s="363" t="s">
        <v>8</v>
      </c>
      <c r="C55" s="364"/>
      <c r="D55" s="40">
        <v>3214</v>
      </c>
      <c r="E55" s="6">
        <v>377.18</v>
      </c>
      <c r="F55" s="7">
        <f>SUM(D55:E55)</f>
        <v>3591.18</v>
      </c>
      <c r="H55" s="174"/>
      <c r="I55" s="174"/>
    </row>
    <row r="56" spans="1:13" ht="16.5" thickBot="1">
      <c r="A56" s="175" t="s">
        <v>9</v>
      </c>
      <c r="B56" s="363" t="s">
        <v>8</v>
      </c>
      <c r="C56" s="364"/>
      <c r="D56" s="40">
        <v>5357</v>
      </c>
      <c r="E56" s="6">
        <v>402.73</v>
      </c>
      <c r="F56" s="7">
        <f>SUM(D56:E56)</f>
        <v>5759.73</v>
      </c>
      <c r="H56" s="174"/>
      <c r="I56" s="174"/>
    </row>
    <row r="57" spans="1:13" ht="16.5" thickBot="1">
      <c r="A57" s="175" t="s">
        <v>10</v>
      </c>
      <c r="B57" s="363" t="s">
        <v>8</v>
      </c>
      <c r="C57" s="364"/>
      <c r="D57" s="40">
        <v>8571</v>
      </c>
      <c r="E57" s="6">
        <v>556.04</v>
      </c>
      <c r="F57" s="7">
        <f>SUM(D57:E57)</f>
        <v>9127.0400000000009</v>
      </c>
      <c r="H57" s="354" t="s">
        <v>22</v>
      </c>
      <c r="I57" s="354"/>
      <c r="J57" s="354"/>
      <c r="K57" s="185"/>
    </row>
    <row r="58" spans="1:13" ht="16.5" thickBot="1">
      <c r="A58" s="175" t="s">
        <v>11</v>
      </c>
      <c r="B58" s="363" t="s">
        <v>8</v>
      </c>
      <c r="C58" s="364"/>
      <c r="D58" s="40">
        <v>10713</v>
      </c>
      <c r="E58" s="6">
        <v>2987.48</v>
      </c>
      <c r="F58" s="7">
        <f>SUM(D58:E58)</f>
        <v>13700.48</v>
      </c>
      <c r="H58" s="354"/>
      <c r="I58" s="354"/>
      <c r="J58" s="354"/>
      <c r="K58" s="185"/>
    </row>
    <row r="59" spans="1:13" ht="16.5" thickBot="1">
      <c r="A59" s="176" t="s">
        <v>12</v>
      </c>
      <c r="B59" s="367" t="s">
        <v>8</v>
      </c>
      <c r="C59" s="368"/>
      <c r="D59" s="41">
        <v>21427</v>
      </c>
      <c r="E59" s="6">
        <v>2816.73</v>
      </c>
      <c r="F59" s="7">
        <f>SUM(D59:E59)</f>
        <v>24243.73</v>
      </c>
      <c r="H59" s="354"/>
      <c r="I59" s="354"/>
      <c r="J59" s="354"/>
      <c r="K59" s="185"/>
    </row>
    <row r="60" spans="1:13" ht="16.5" thickBot="1">
      <c r="A60" s="177" t="s">
        <v>12</v>
      </c>
      <c r="B60" s="365" t="s">
        <v>13</v>
      </c>
      <c r="C60" s="366"/>
      <c r="D60" s="8">
        <v>34283</v>
      </c>
      <c r="E60" s="8" t="s">
        <v>14</v>
      </c>
      <c r="F60" s="9"/>
      <c r="H60" s="174"/>
      <c r="I60" s="174"/>
    </row>
    <row r="61" spans="1:13" ht="16.5" customHeight="1" thickBot="1">
      <c r="A61" s="176" t="s">
        <v>15</v>
      </c>
      <c r="B61" s="367" t="s">
        <v>13</v>
      </c>
      <c r="C61" s="368"/>
      <c r="D61" s="41">
        <v>68565</v>
      </c>
      <c r="E61" s="8" t="s">
        <v>14</v>
      </c>
      <c r="F61" s="10"/>
      <c r="H61" s="354" t="s">
        <v>23</v>
      </c>
      <c r="I61" s="354"/>
      <c r="J61" s="354"/>
      <c r="K61" s="185"/>
      <c r="L61" s="83"/>
      <c r="M61" s="83"/>
    </row>
    <row r="62" spans="1:13" ht="16.5" thickBot="1">
      <c r="A62" s="178" t="s">
        <v>15</v>
      </c>
      <c r="B62" s="369" t="s">
        <v>16</v>
      </c>
      <c r="C62" s="370"/>
      <c r="D62" s="42">
        <v>74993</v>
      </c>
      <c r="E62" s="8" t="s">
        <v>14</v>
      </c>
      <c r="F62" s="11"/>
      <c r="H62" s="354"/>
      <c r="I62" s="354"/>
      <c r="J62" s="354"/>
      <c r="K62" s="185"/>
    </row>
    <row r="63" spans="1:13" ht="16.5" thickBot="1">
      <c r="A63" s="177" t="s">
        <v>15</v>
      </c>
      <c r="B63" s="365" t="s">
        <v>17</v>
      </c>
      <c r="C63" s="366"/>
      <c r="D63" s="8">
        <v>74993</v>
      </c>
      <c r="E63" s="8" t="s">
        <v>14</v>
      </c>
      <c r="F63" s="9"/>
      <c r="H63" s="354"/>
      <c r="I63" s="354"/>
      <c r="J63" s="354"/>
      <c r="K63" s="185"/>
    </row>
    <row r="64" spans="1:13" ht="16.5" thickBot="1">
      <c r="A64" s="176" t="s">
        <v>18</v>
      </c>
      <c r="B64" s="367" t="s">
        <v>13</v>
      </c>
      <c r="C64" s="368"/>
      <c r="D64" s="41">
        <v>107133</v>
      </c>
      <c r="E64" s="8" t="s">
        <v>14</v>
      </c>
      <c r="F64" s="10"/>
      <c r="H64" s="354"/>
      <c r="I64" s="354"/>
      <c r="J64" s="354"/>
    </row>
    <row r="65" spans="1:12" ht="16.5" thickBot="1">
      <c r="A65" s="178" t="s">
        <v>18</v>
      </c>
      <c r="B65" s="369" t="s">
        <v>16</v>
      </c>
      <c r="C65" s="370"/>
      <c r="D65" s="42">
        <v>128560</v>
      </c>
      <c r="E65" s="8" t="s">
        <v>14</v>
      </c>
      <c r="F65" s="11"/>
      <c r="H65" s="174"/>
      <c r="I65" s="174"/>
    </row>
    <row r="66" spans="1:12" ht="16.5" thickBot="1">
      <c r="A66" s="177" t="s">
        <v>18</v>
      </c>
      <c r="B66" s="365" t="s">
        <v>17</v>
      </c>
      <c r="C66" s="366"/>
      <c r="D66" s="8">
        <v>134988</v>
      </c>
      <c r="E66" s="8" t="s">
        <v>14</v>
      </c>
      <c r="F66" s="9"/>
      <c r="H66" s="174"/>
      <c r="I66" s="174"/>
    </row>
    <row r="67" spans="1:12" ht="16.5" thickBot="1">
      <c r="A67" s="176" t="s">
        <v>19</v>
      </c>
      <c r="B67" s="367" t="s">
        <v>13</v>
      </c>
      <c r="C67" s="368"/>
      <c r="D67" s="41">
        <v>214267</v>
      </c>
      <c r="E67" s="8" t="s">
        <v>14</v>
      </c>
      <c r="F67" s="10"/>
      <c r="H67" s="174"/>
      <c r="I67" s="174"/>
    </row>
    <row r="68" spans="1:12" ht="16.5" thickBot="1">
      <c r="A68" s="178" t="s">
        <v>19</v>
      </c>
      <c r="B68" s="369" t="s">
        <v>16</v>
      </c>
      <c r="C68" s="370"/>
      <c r="D68" s="42">
        <v>237833</v>
      </c>
      <c r="E68" s="8" t="s">
        <v>14</v>
      </c>
      <c r="F68" s="11"/>
      <c r="H68" s="174"/>
      <c r="I68" s="174"/>
    </row>
    <row r="69" spans="1:12" ht="16.5" thickBot="1">
      <c r="A69" s="177" t="s">
        <v>19</v>
      </c>
      <c r="B69" s="365" t="s">
        <v>17</v>
      </c>
      <c r="C69" s="366"/>
      <c r="D69" s="8">
        <v>299973</v>
      </c>
      <c r="E69" s="8" t="s">
        <v>14</v>
      </c>
      <c r="F69" s="9"/>
      <c r="H69" s="174"/>
      <c r="I69" s="174"/>
    </row>
    <row r="70" spans="1:12" ht="16.5" thickBot="1">
      <c r="A70" s="176" t="s">
        <v>20</v>
      </c>
      <c r="B70" s="367" t="s">
        <v>13</v>
      </c>
      <c r="C70" s="368"/>
      <c r="D70" s="41">
        <v>342827</v>
      </c>
      <c r="E70" s="8" t="s">
        <v>14</v>
      </c>
      <c r="F70" s="10"/>
      <c r="H70" s="174"/>
      <c r="I70" s="174"/>
    </row>
    <row r="71" spans="1:12" ht="16.5" thickBot="1">
      <c r="A71" s="178" t="s">
        <v>20</v>
      </c>
      <c r="B71" s="369" t="s">
        <v>16</v>
      </c>
      <c r="C71" s="370"/>
      <c r="D71" s="42">
        <v>385680</v>
      </c>
      <c r="E71" s="8" t="s">
        <v>14</v>
      </c>
      <c r="F71" s="11"/>
      <c r="H71" s="174"/>
      <c r="I71" s="174"/>
    </row>
    <row r="72" spans="1:12" ht="16.5" thickBot="1">
      <c r="A72" s="177" t="s">
        <v>20</v>
      </c>
      <c r="B72" s="365" t="s">
        <v>17</v>
      </c>
      <c r="C72" s="366"/>
      <c r="D72" s="8">
        <v>514240</v>
      </c>
      <c r="E72" s="8" t="s">
        <v>14</v>
      </c>
      <c r="F72" s="9"/>
      <c r="H72" s="174"/>
      <c r="I72" s="174"/>
    </row>
    <row r="73" spans="1:12" ht="16.5" thickBot="1">
      <c r="A73" s="176" t="s">
        <v>21</v>
      </c>
      <c r="B73" s="367" t="s">
        <v>13</v>
      </c>
      <c r="C73" s="368"/>
      <c r="D73" s="41">
        <v>492813</v>
      </c>
      <c r="E73" s="8" t="s">
        <v>14</v>
      </c>
      <c r="F73" s="10"/>
      <c r="H73" s="174"/>
      <c r="I73" s="174"/>
    </row>
    <row r="74" spans="1:12" ht="16.5" thickBot="1">
      <c r="A74" s="178" t="s">
        <v>21</v>
      </c>
      <c r="B74" s="369" t="s">
        <v>16</v>
      </c>
      <c r="C74" s="370"/>
      <c r="D74" s="42">
        <v>621373</v>
      </c>
      <c r="E74" s="8" t="s">
        <v>14</v>
      </c>
      <c r="F74" s="11"/>
      <c r="H74" s="174"/>
      <c r="I74" s="174"/>
    </row>
    <row r="75" spans="1:12" ht="16.5" thickBot="1">
      <c r="A75" s="177" t="s">
        <v>21</v>
      </c>
      <c r="B75" s="365" t="s">
        <v>17</v>
      </c>
      <c r="C75" s="366"/>
      <c r="D75" s="8">
        <v>814213</v>
      </c>
      <c r="E75" s="8" t="s">
        <v>14</v>
      </c>
      <c r="F75" s="9"/>
      <c r="H75" s="174"/>
      <c r="I75" s="174"/>
    </row>
    <row r="77" spans="1:12" ht="25.5" customHeight="1"/>
    <row r="78" spans="1:12">
      <c r="A78" s="348" t="s">
        <v>290</v>
      </c>
      <c r="B78" s="348"/>
      <c r="C78" s="348"/>
      <c r="D78" s="348"/>
      <c r="E78" s="348"/>
      <c r="F78" s="348"/>
      <c r="G78" s="348"/>
      <c r="H78" s="348"/>
      <c r="I78" s="348"/>
      <c r="J78" s="348"/>
      <c r="K78" s="348"/>
      <c r="L78" s="348"/>
    </row>
    <row r="79" spans="1:12" ht="27.75" customHeight="1"/>
  </sheetData>
  <sheetProtection sheet="1" objects="1" scenarios="1"/>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tabSelected="1" zoomScaleNormal="100" workbookViewId="0">
      <selection activeCell="A6" sqref="A6"/>
    </sheetView>
  </sheetViews>
  <sheetFormatPr defaultRowHeight="15"/>
  <cols>
    <col min="1" max="1" width="17.28515625" style="84" customWidth="1"/>
    <col min="2" max="2" width="9.28515625" style="84" customWidth="1"/>
    <col min="3" max="3" width="14.5703125" style="84" customWidth="1"/>
    <col min="4" max="4" width="15.28515625" style="84" customWidth="1"/>
    <col min="5" max="5" width="19" style="84" customWidth="1"/>
    <col min="6" max="6" width="11.85546875" style="84" customWidth="1"/>
    <col min="7" max="7" width="11.42578125" style="84" customWidth="1"/>
    <col min="8" max="8" width="13" style="84" customWidth="1"/>
    <col min="9" max="9" width="11.28515625" style="84" bestFit="1" customWidth="1"/>
    <col min="10" max="16384" width="9.140625" style="84"/>
  </cols>
  <sheetData>
    <row r="1" spans="1:11" ht="18.75">
      <c r="A1" s="398" t="s">
        <v>298</v>
      </c>
      <c r="B1" s="398"/>
      <c r="C1" s="398"/>
      <c r="D1" s="398"/>
      <c r="E1" s="398"/>
      <c r="F1" s="398"/>
      <c r="G1" s="398"/>
      <c r="H1" s="398"/>
      <c r="I1" s="108"/>
      <c r="J1" s="108"/>
      <c r="K1" s="108"/>
    </row>
    <row r="2" spans="1:11" s="16" customFormat="1" ht="31.5" customHeight="1">
      <c r="A2" s="63" t="s">
        <v>297</v>
      </c>
      <c r="B2" s="61" t="s">
        <v>350</v>
      </c>
      <c r="C2" s="402" t="s">
        <v>4</v>
      </c>
      <c r="D2" s="402"/>
      <c r="E2" s="62" t="s">
        <v>294</v>
      </c>
      <c r="F2" s="183" t="s">
        <v>5</v>
      </c>
      <c r="G2" s="132" t="s">
        <v>293</v>
      </c>
      <c r="H2" s="63" t="s">
        <v>24</v>
      </c>
      <c r="J2" s="17"/>
    </row>
    <row r="3" spans="1:11">
      <c r="A3" s="109" t="str">
        <f>'Building Permit'!A3</f>
        <v>Example*</v>
      </c>
      <c r="B3" s="110">
        <f>'Building Permit'!B3</f>
        <v>30000</v>
      </c>
      <c r="C3" s="111">
        <v>1000</v>
      </c>
      <c r="D3" s="168">
        <f>B3/C3</f>
        <v>30</v>
      </c>
      <c r="E3" s="113">
        <v>1.37</v>
      </c>
      <c r="F3" s="112">
        <f t="shared" ref="F3:F9" si="0">PRODUCT(D3:E3)</f>
        <v>41.1</v>
      </c>
      <c r="G3" s="114">
        <v>619</v>
      </c>
      <c r="H3" s="115">
        <f t="shared" ref="H3:H9" si="1">PRODUCT(F3,G3)</f>
        <v>25440.9</v>
      </c>
      <c r="J3" s="116"/>
    </row>
    <row r="4" spans="1:11">
      <c r="A4" s="467" t="s">
        <v>355</v>
      </c>
      <c r="B4" s="164">
        <v>3000</v>
      </c>
      <c r="C4" s="111">
        <v>1000</v>
      </c>
      <c r="D4" s="168">
        <f>B4/C4</f>
        <v>3</v>
      </c>
      <c r="E4" s="166">
        <v>1.33</v>
      </c>
      <c r="F4" s="112">
        <f t="shared" si="0"/>
        <v>3.99</v>
      </c>
      <c r="G4" s="167">
        <v>650</v>
      </c>
      <c r="H4" s="115">
        <f t="shared" si="1"/>
        <v>2593.5</v>
      </c>
      <c r="J4" s="116"/>
    </row>
    <row r="5" spans="1:11">
      <c r="A5" s="467" t="s">
        <v>356</v>
      </c>
      <c r="B5" s="164">
        <v>1850</v>
      </c>
      <c r="C5" s="111">
        <v>1000</v>
      </c>
      <c r="D5" s="168">
        <f t="shared" ref="D5:D9" si="2">B5/C5</f>
        <v>1.85</v>
      </c>
      <c r="E5" s="166">
        <v>21.4</v>
      </c>
      <c r="F5" s="112">
        <f t="shared" si="0"/>
        <v>39.589999999999996</v>
      </c>
      <c r="G5" s="167">
        <v>650</v>
      </c>
      <c r="H5" s="115">
        <f t="shared" si="1"/>
        <v>25733.499999999996</v>
      </c>
      <c r="J5" s="116"/>
    </row>
    <row r="6" spans="1:11">
      <c r="A6" s="163">
        <f>'Building Permit'!A6</f>
        <v>0</v>
      </c>
      <c r="B6" s="164">
        <f>'Building Permit'!B6</f>
        <v>0</v>
      </c>
      <c r="C6" s="111">
        <v>1000</v>
      </c>
      <c r="D6" s="168">
        <f t="shared" si="2"/>
        <v>0</v>
      </c>
      <c r="E6" s="166">
        <v>0</v>
      </c>
      <c r="F6" s="112">
        <f t="shared" si="0"/>
        <v>0</v>
      </c>
      <c r="G6" s="167">
        <v>0</v>
      </c>
      <c r="H6" s="115">
        <f t="shared" si="1"/>
        <v>0</v>
      </c>
      <c r="J6" s="116"/>
    </row>
    <row r="7" spans="1:11">
      <c r="A7" s="163">
        <f>'Building Permit'!A7</f>
        <v>0</v>
      </c>
      <c r="B7" s="164">
        <f>'Building Permit'!B7</f>
        <v>0</v>
      </c>
      <c r="C7" s="111">
        <v>1000</v>
      </c>
      <c r="D7" s="168">
        <f t="shared" si="2"/>
        <v>0</v>
      </c>
      <c r="E7" s="166">
        <v>0</v>
      </c>
      <c r="F7" s="112">
        <f t="shared" si="0"/>
        <v>0</v>
      </c>
      <c r="G7" s="167">
        <v>0</v>
      </c>
      <c r="H7" s="115">
        <f t="shared" si="1"/>
        <v>0</v>
      </c>
      <c r="J7" s="116"/>
    </row>
    <row r="8" spans="1:11">
      <c r="A8" s="163">
        <f>'Building Permit'!A8</f>
        <v>0</v>
      </c>
      <c r="B8" s="164">
        <f>'Building Permit'!B8</f>
        <v>0</v>
      </c>
      <c r="C8" s="111">
        <v>1000</v>
      </c>
      <c r="D8" s="168">
        <f t="shared" si="2"/>
        <v>0</v>
      </c>
      <c r="E8" s="166">
        <v>0</v>
      </c>
      <c r="F8" s="112">
        <f t="shared" si="0"/>
        <v>0</v>
      </c>
      <c r="G8" s="167">
        <v>0</v>
      </c>
      <c r="H8" s="115">
        <f t="shared" si="1"/>
        <v>0</v>
      </c>
      <c r="J8" s="116"/>
    </row>
    <row r="9" spans="1:11">
      <c r="A9" s="163">
        <f>'Building Permit'!A9</f>
        <v>0</v>
      </c>
      <c r="B9" s="164">
        <f>'Building Permit'!B9</f>
        <v>0</v>
      </c>
      <c r="C9" s="111">
        <v>1000</v>
      </c>
      <c r="D9" s="168">
        <f t="shared" si="2"/>
        <v>0</v>
      </c>
      <c r="E9" s="166">
        <v>0</v>
      </c>
      <c r="F9" s="112">
        <f t="shared" si="0"/>
        <v>0</v>
      </c>
      <c r="G9" s="167">
        <v>0</v>
      </c>
      <c r="H9" s="115">
        <f t="shared" si="1"/>
        <v>0</v>
      </c>
      <c r="J9" s="116"/>
    </row>
    <row r="10" spans="1:11">
      <c r="A10" s="117"/>
      <c r="B10" s="118"/>
      <c r="C10" s="118"/>
      <c r="D10" s="119"/>
      <c r="E10" s="120"/>
      <c r="F10" s="119"/>
      <c r="G10" s="121"/>
      <c r="H10" s="121"/>
      <c r="J10" s="116"/>
    </row>
    <row r="11" spans="1:11" ht="18.75">
      <c r="A11" s="398" t="s">
        <v>295</v>
      </c>
      <c r="B11" s="398"/>
      <c r="C11" s="398"/>
      <c r="D11" s="398"/>
      <c r="E11" s="398"/>
      <c r="F11" s="398"/>
      <c r="G11" s="398"/>
      <c r="H11" s="398"/>
      <c r="J11" s="116"/>
    </row>
    <row r="12" spans="1:11" ht="30.75" customHeight="1">
      <c r="A12" s="63" t="s">
        <v>297</v>
      </c>
      <c r="B12" s="61" t="s">
        <v>296</v>
      </c>
      <c r="C12" s="402"/>
      <c r="D12" s="402"/>
      <c r="E12" s="62" t="s">
        <v>294</v>
      </c>
      <c r="F12" s="132" t="s">
        <v>5</v>
      </c>
      <c r="G12" s="132" t="s">
        <v>293</v>
      </c>
      <c r="H12" s="63" t="s">
        <v>24</v>
      </c>
      <c r="J12" s="116"/>
    </row>
    <row r="13" spans="1:11">
      <c r="A13" s="163"/>
      <c r="B13" s="164">
        <v>0</v>
      </c>
      <c r="C13" s="122"/>
      <c r="D13" s="123"/>
      <c r="E13" s="166">
        <v>0</v>
      </c>
      <c r="F13" s="112">
        <f>PRODUCT(B13:E13)</f>
        <v>0</v>
      </c>
      <c r="G13" s="167">
        <v>0</v>
      </c>
      <c r="H13" s="115">
        <f t="shared" ref="H13:H14" si="3">PRODUCT(F13,G13)</f>
        <v>0</v>
      </c>
      <c r="J13" s="116"/>
    </row>
    <row r="14" spans="1:11">
      <c r="A14" s="165"/>
      <c r="B14" s="165">
        <v>0</v>
      </c>
      <c r="C14" s="124"/>
      <c r="D14" s="124"/>
      <c r="E14" s="166">
        <v>0</v>
      </c>
      <c r="F14" s="112">
        <f>PRODUCT(B14:E14)</f>
        <v>0</v>
      </c>
      <c r="G14" s="167">
        <v>0</v>
      </c>
      <c r="H14" s="115">
        <f t="shared" si="3"/>
        <v>0</v>
      </c>
    </row>
    <row r="15" spans="1:11" ht="15.75" thickBot="1">
      <c r="G15" s="125" t="s">
        <v>3</v>
      </c>
      <c r="H15" s="126">
        <f>SUM(H4:H9,H13,H14)</f>
        <v>28326.999999999996</v>
      </c>
    </row>
    <row r="17" spans="1:9" ht="21.75" thickBot="1">
      <c r="A17" s="399" t="s">
        <v>286</v>
      </c>
      <c r="B17" s="399"/>
      <c r="C17" s="399"/>
      <c r="D17" s="399"/>
      <c r="E17" s="399"/>
      <c r="F17" s="399"/>
      <c r="G17" s="399"/>
      <c r="H17" s="399"/>
      <c r="I17" s="399"/>
    </row>
    <row r="18" spans="1:9" ht="45.75" thickBot="1">
      <c r="A18" s="400" t="s">
        <v>283</v>
      </c>
      <c r="B18" s="401"/>
      <c r="C18" s="77" t="s">
        <v>280</v>
      </c>
      <c r="D18" s="78" t="s">
        <v>284</v>
      </c>
      <c r="E18" s="79" t="s">
        <v>285</v>
      </c>
      <c r="F18" s="77" t="s">
        <v>279</v>
      </c>
      <c r="G18" s="77" t="s">
        <v>281</v>
      </c>
      <c r="H18" s="80" t="s">
        <v>282</v>
      </c>
      <c r="I18" s="127" t="s">
        <v>82</v>
      </c>
    </row>
    <row r="19" spans="1:9">
      <c r="B19" s="403"/>
      <c r="C19" s="404"/>
      <c r="D19" s="74"/>
      <c r="E19" s="75"/>
      <c r="F19" s="75"/>
      <c r="G19" s="75"/>
      <c r="H19" s="76"/>
      <c r="I19" s="128"/>
    </row>
    <row r="20" spans="1:9" s="16" customFormat="1" ht="15" customHeight="1">
      <c r="A20" s="107" t="s">
        <v>85</v>
      </c>
      <c r="B20" s="18">
        <v>210</v>
      </c>
      <c r="C20" s="182" t="s">
        <v>161</v>
      </c>
      <c r="D20" s="182"/>
      <c r="E20" s="19" t="s">
        <v>162</v>
      </c>
      <c r="F20" s="20">
        <v>1</v>
      </c>
      <c r="G20" s="21">
        <v>1</v>
      </c>
      <c r="H20" s="22">
        <v>1</v>
      </c>
      <c r="I20" s="23">
        <v>1088</v>
      </c>
    </row>
    <row r="21" spans="1:9" s="16" customFormat="1" ht="15" customHeight="1">
      <c r="A21" s="129"/>
      <c r="B21" s="18">
        <v>220</v>
      </c>
      <c r="C21" s="182" t="s">
        <v>163</v>
      </c>
      <c r="D21" s="182"/>
      <c r="E21" s="19" t="s">
        <v>162</v>
      </c>
      <c r="F21" s="20">
        <v>0.62</v>
      </c>
      <c r="G21" s="21">
        <v>1</v>
      </c>
      <c r="H21" s="22">
        <v>0.62</v>
      </c>
      <c r="I21" s="23">
        <v>1088</v>
      </c>
    </row>
    <row r="22" spans="1:9" s="16" customFormat="1" ht="15" customHeight="1">
      <c r="A22" s="129"/>
      <c r="B22" s="18">
        <v>224</v>
      </c>
      <c r="C22" s="182" t="s">
        <v>164</v>
      </c>
      <c r="D22" s="182"/>
      <c r="E22" s="19" t="s">
        <v>162</v>
      </c>
      <c r="F22" s="20">
        <v>0.72</v>
      </c>
      <c r="G22" s="21">
        <v>1</v>
      </c>
      <c r="H22" s="22">
        <v>0.72</v>
      </c>
      <c r="I22" s="23">
        <v>1088</v>
      </c>
    </row>
    <row r="23" spans="1:9" s="16" customFormat="1" ht="15" customHeight="1">
      <c r="A23" s="129"/>
      <c r="B23" s="18">
        <v>230</v>
      </c>
      <c r="C23" s="182" t="s">
        <v>165</v>
      </c>
      <c r="D23" s="182"/>
      <c r="E23" s="19" t="s">
        <v>162</v>
      </c>
      <c r="F23" s="20">
        <v>0.52</v>
      </c>
      <c r="G23" s="21">
        <v>1</v>
      </c>
      <c r="H23" s="22">
        <v>0.52</v>
      </c>
      <c r="I23" s="23">
        <v>1088</v>
      </c>
    </row>
    <row r="24" spans="1:9" s="16" customFormat="1" ht="15" customHeight="1">
      <c r="A24" s="129"/>
      <c r="B24" s="18">
        <v>251</v>
      </c>
      <c r="C24" s="182" t="s">
        <v>166</v>
      </c>
      <c r="D24" s="182"/>
      <c r="E24" s="19" t="s">
        <v>162</v>
      </c>
      <c r="F24" s="20">
        <v>0.27</v>
      </c>
      <c r="G24" s="21">
        <v>1</v>
      </c>
      <c r="H24" s="22">
        <v>0.27</v>
      </c>
      <c r="I24" s="23">
        <v>1088</v>
      </c>
    </row>
    <row r="25" spans="1:9" s="16" customFormat="1" ht="15" customHeight="1">
      <c r="A25" s="129"/>
      <c r="B25" s="18">
        <v>252</v>
      </c>
      <c r="C25" s="182" t="s">
        <v>167</v>
      </c>
      <c r="D25" s="182"/>
      <c r="E25" s="19" t="s">
        <v>162</v>
      </c>
      <c r="F25" s="20">
        <v>0.25</v>
      </c>
      <c r="G25" s="21">
        <v>1</v>
      </c>
      <c r="H25" s="22">
        <v>0.25</v>
      </c>
      <c r="I25" s="23">
        <v>1088</v>
      </c>
    </row>
    <row r="26" spans="1:9" s="16" customFormat="1" ht="15" customHeight="1">
      <c r="A26" s="129"/>
      <c r="B26" s="87">
        <v>253</v>
      </c>
      <c r="C26" s="88" t="s">
        <v>168</v>
      </c>
      <c r="D26" s="88"/>
      <c r="E26" s="89" t="s">
        <v>162</v>
      </c>
      <c r="F26" s="90">
        <v>0.17</v>
      </c>
      <c r="G26" s="91">
        <v>1</v>
      </c>
      <c r="H26" s="92">
        <v>0.17</v>
      </c>
      <c r="I26" s="23">
        <v>1088</v>
      </c>
    </row>
    <row r="27" spans="1:9" s="16" customFormat="1">
      <c r="A27" s="184"/>
      <c r="B27" s="130"/>
      <c r="C27" s="130"/>
      <c r="D27" s="130"/>
      <c r="E27" s="130"/>
      <c r="F27" s="130"/>
      <c r="G27" s="130"/>
      <c r="H27" s="130"/>
      <c r="I27" s="130"/>
    </row>
    <row r="28" spans="1:9" s="16" customFormat="1">
      <c r="A28" s="184"/>
      <c r="B28" s="81"/>
      <c r="C28" s="81"/>
      <c r="D28" s="81"/>
      <c r="E28" s="81"/>
      <c r="F28" s="81"/>
      <c r="G28" s="81"/>
      <c r="H28" s="81"/>
      <c r="I28" s="81"/>
    </row>
    <row r="29" spans="1:9" s="16" customFormat="1">
      <c r="A29" s="397" t="s">
        <v>291</v>
      </c>
      <c r="B29" s="397"/>
      <c r="C29" s="397"/>
      <c r="D29" s="397"/>
      <c r="E29" s="397"/>
      <c r="F29" s="397"/>
      <c r="G29" s="397"/>
      <c r="H29" s="397"/>
      <c r="I29" s="397"/>
    </row>
    <row r="30" spans="1:9" s="16" customFormat="1" ht="15" customHeight="1">
      <c r="A30" s="86" t="s">
        <v>84</v>
      </c>
      <c r="B30" s="18">
        <v>310</v>
      </c>
      <c r="C30" s="406" t="s">
        <v>169</v>
      </c>
      <c r="D30" s="406"/>
      <c r="E30" s="196" t="s">
        <v>170</v>
      </c>
      <c r="F30" s="274">
        <v>0.7</v>
      </c>
      <c r="G30" s="275">
        <v>0.59</v>
      </c>
      <c r="H30" s="274">
        <v>0.41</v>
      </c>
      <c r="I30" s="23">
        <v>650</v>
      </c>
    </row>
    <row r="31" spans="1:9" s="16" customFormat="1">
      <c r="A31" s="85"/>
      <c r="B31" s="93">
        <v>320</v>
      </c>
      <c r="C31" s="407" t="s">
        <v>171</v>
      </c>
      <c r="D31" s="408"/>
      <c r="E31" s="94" t="s">
        <v>170</v>
      </c>
      <c r="F31" s="95">
        <v>0.57999999999999996</v>
      </c>
      <c r="G31" s="96">
        <v>0.59</v>
      </c>
      <c r="H31" s="97">
        <v>0.34</v>
      </c>
      <c r="I31" s="23">
        <v>650</v>
      </c>
    </row>
    <row r="32" spans="1:9" s="16" customFormat="1" ht="15" customHeight="1">
      <c r="A32" s="85"/>
      <c r="B32" s="18">
        <v>445</v>
      </c>
      <c r="C32" s="180" t="s">
        <v>172</v>
      </c>
      <c r="D32" s="181"/>
      <c r="E32" s="19" t="s">
        <v>173</v>
      </c>
      <c r="F32" s="20">
        <v>4.91</v>
      </c>
      <c r="G32" s="21">
        <v>0.85</v>
      </c>
      <c r="H32" s="22">
        <v>4.17</v>
      </c>
      <c r="I32" s="23">
        <v>650</v>
      </c>
    </row>
    <row r="33" spans="1:9" s="16" customFormat="1" ht="15" customHeight="1">
      <c r="A33" s="85"/>
      <c r="B33" s="18">
        <v>492</v>
      </c>
      <c r="C33" s="180" t="s">
        <v>174</v>
      </c>
      <c r="D33" s="181"/>
      <c r="E33" s="19" t="s">
        <v>173</v>
      </c>
      <c r="F33" s="20">
        <v>3.53</v>
      </c>
      <c r="G33" s="21">
        <v>1</v>
      </c>
      <c r="H33" s="22">
        <v>3.53</v>
      </c>
      <c r="I33" s="23">
        <v>650</v>
      </c>
    </row>
    <row r="34" spans="1:9" s="16" customFormat="1" ht="15" customHeight="1">
      <c r="A34" s="85"/>
      <c r="B34" s="18">
        <v>520</v>
      </c>
      <c r="C34" s="180" t="s">
        <v>175</v>
      </c>
      <c r="D34" s="181"/>
      <c r="E34" s="19" t="s">
        <v>173</v>
      </c>
      <c r="F34" s="20">
        <v>1.21</v>
      </c>
      <c r="G34" s="21">
        <v>1</v>
      </c>
      <c r="H34" s="22">
        <v>1.21</v>
      </c>
      <c r="I34" s="23">
        <v>650</v>
      </c>
    </row>
    <row r="35" spans="1:9" s="16" customFormat="1">
      <c r="A35" s="85"/>
      <c r="B35" s="18">
        <v>522</v>
      </c>
      <c r="C35" s="180" t="s">
        <v>176</v>
      </c>
      <c r="D35" s="181"/>
      <c r="E35" s="19" t="s">
        <v>173</v>
      </c>
      <c r="F35" s="20">
        <v>1.19</v>
      </c>
      <c r="G35" s="21">
        <v>1</v>
      </c>
      <c r="H35" s="22">
        <v>1.19</v>
      </c>
      <c r="I35" s="23">
        <v>650</v>
      </c>
    </row>
    <row r="36" spans="1:9" s="16" customFormat="1">
      <c r="A36" s="85"/>
      <c r="B36" s="18">
        <v>530</v>
      </c>
      <c r="C36" s="180" t="s">
        <v>177</v>
      </c>
      <c r="D36" s="181"/>
      <c r="E36" s="99" t="s">
        <v>173</v>
      </c>
      <c r="F36" s="100">
        <v>0.97</v>
      </c>
      <c r="G36" s="101">
        <v>1</v>
      </c>
      <c r="H36" s="102">
        <v>0.97</v>
      </c>
      <c r="I36" s="23">
        <v>650</v>
      </c>
    </row>
    <row r="37" spans="1:9" s="16" customFormat="1" ht="15" customHeight="1">
      <c r="A37" s="85"/>
      <c r="B37" s="18">
        <v>560</v>
      </c>
      <c r="C37" s="180" t="s">
        <v>178</v>
      </c>
      <c r="D37" s="181"/>
      <c r="E37" s="103" t="s">
        <v>173</v>
      </c>
      <c r="F37" s="104">
        <v>0.55000000000000004</v>
      </c>
      <c r="G37" s="105">
        <v>0.9</v>
      </c>
      <c r="H37" s="106">
        <v>0.5</v>
      </c>
      <c r="I37" s="23">
        <v>650</v>
      </c>
    </row>
    <row r="38" spans="1:9" s="16" customFormat="1" ht="15" customHeight="1">
      <c r="A38" s="85"/>
      <c r="B38" s="18">
        <v>565</v>
      </c>
      <c r="C38" s="180" t="s">
        <v>179</v>
      </c>
      <c r="D38" s="181"/>
      <c r="E38" s="19" t="s">
        <v>173</v>
      </c>
      <c r="F38" s="20">
        <v>12.34</v>
      </c>
      <c r="G38" s="21">
        <v>0.74</v>
      </c>
      <c r="H38" s="22">
        <v>9.1300000000000008</v>
      </c>
      <c r="I38" s="23">
        <v>650</v>
      </c>
    </row>
    <row r="39" spans="1:9" s="16" customFormat="1">
      <c r="A39" s="85"/>
      <c r="B39" s="18">
        <v>610</v>
      </c>
      <c r="C39" s="180" t="s">
        <v>180</v>
      </c>
      <c r="D39" s="181"/>
      <c r="E39" s="19" t="s">
        <v>173</v>
      </c>
      <c r="F39" s="20">
        <v>0.93</v>
      </c>
      <c r="G39" s="21">
        <v>0.77</v>
      </c>
      <c r="H39" s="22">
        <v>0.72</v>
      </c>
      <c r="I39" s="23">
        <v>650</v>
      </c>
    </row>
    <row r="40" spans="1:9" s="16" customFormat="1">
      <c r="A40" s="85"/>
      <c r="B40" s="18">
        <v>620</v>
      </c>
      <c r="C40" s="180" t="s">
        <v>181</v>
      </c>
      <c r="D40" s="181"/>
      <c r="E40" s="19" t="s">
        <v>173</v>
      </c>
      <c r="F40" s="20">
        <v>0.74</v>
      </c>
      <c r="G40" s="21">
        <v>0.75</v>
      </c>
      <c r="H40" s="22">
        <v>0.56000000000000005</v>
      </c>
      <c r="I40" s="23">
        <v>650</v>
      </c>
    </row>
    <row r="41" spans="1:9" s="16" customFormat="1" ht="15" customHeight="1">
      <c r="A41" s="85"/>
      <c r="B41" s="18">
        <v>710</v>
      </c>
      <c r="C41" s="180" t="s">
        <v>182</v>
      </c>
      <c r="D41" s="181"/>
      <c r="E41" s="19" t="s">
        <v>173</v>
      </c>
      <c r="F41" s="20">
        <v>1.49</v>
      </c>
      <c r="G41" s="21">
        <v>0.92</v>
      </c>
      <c r="H41" s="22">
        <v>1.37</v>
      </c>
      <c r="I41" s="23">
        <v>650</v>
      </c>
    </row>
    <row r="42" spans="1:9" s="16" customFormat="1" ht="15" customHeight="1">
      <c r="A42" s="85"/>
      <c r="B42" s="18">
        <v>720</v>
      </c>
      <c r="C42" s="180" t="s">
        <v>183</v>
      </c>
      <c r="D42" s="181"/>
      <c r="E42" s="19" t="s">
        <v>173</v>
      </c>
      <c r="F42" s="20">
        <v>3.57</v>
      </c>
      <c r="G42" s="21">
        <v>0.77</v>
      </c>
      <c r="H42" s="22">
        <v>2.75</v>
      </c>
      <c r="I42" s="23">
        <v>650</v>
      </c>
    </row>
    <row r="43" spans="1:9" s="16" customFormat="1" ht="15" customHeight="1">
      <c r="A43" s="85"/>
      <c r="B43" s="18">
        <v>760</v>
      </c>
      <c r="C43" s="180" t="s">
        <v>184</v>
      </c>
      <c r="D43" s="181"/>
      <c r="E43" s="19" t="s">
        <v>173</v>
      </c>
      <c r="F43" s="20">
        <v>1.07</v>
      </c>
      <c r="G43" s="21">
        <v>0.92</v>
      </c>
      <c r="H43" s="22">
        <v>0.98</v>
      </c>
      <c r="I43" s="23">
        <v>650</v>
      </c>
    </row>
    <row r="44" spans="1:9" s="16" customFormat="1" ht="15" customHeight="1">
      <c r="A44" s="85"/>
      <c r="B44" s="18">
        <v>770</v>
      </c>
      <c r="C44" s="180" t="s">
        <v>185</v>
      </c>
      <c r="D44" s="181"/>
      <c r="E44" s="19" t="s">
        <v>173</v>
      </c>
      <c r="F44" s="20">
        <v>1.26</v>
      </c>
      <c r="G44" s="21">
        <v>0.92</v>
      </c>
      <c r="H44" s="22">
        <v>1.1599999999999999</v>
      </c>
      <c r="I44" s="23">
        <v>650</v>
      </c>
    </row>
    <row r="45" spans="1:9" s="16" customFormat="1" ht="15" customHeight="1">
      <c r="A45" s="85"/>
      <c r="B45" s="18">
        <v>812</v>
      </c>
      <c r="C45" s="180" t="s">
        <v>186</v>
      </c>
      <c r="D45" s="181"/>
      <c r="E45" s="19" t="s">
        <v>173</v>
      </c>
      <c r="F45" s="20">
        <v>4.49</v>
      </c>
      <c r="G45" s="21">
        <v>0.81</v>
      </c>
      <c r="H45" s="22">
        <v>3.64</v>
      </c>
      <c r="I45" s="23">
        <v>650</v>
      </c>
    </row>
    <row r="46" spans="1:9" s="16" customFormat="1" ht="15" customHeight="1">
      <c r="A46" s="85"/>
      <c r="B46" s="18">
        <v>813</v>
      </c>
      <c r="C46" s="180" t="s">
        <v>187</v>
      </c>
      <c r="D46" s="181"/>
      <c r="E46" s="19" t="s">
        <v>173</v>
      </c>
      <c r="F46" s="20">
        <v>4.3499999999999996</v>
      </c>
      <c r="G46" s="21">
        <v>0.72</v>
      </c>
      <c r="H46" s="22">
        <v>3.13</v>
      </c>
      <c r="I46" s="23">
        <v>650</v>
      </c>
    </row>
    <row r="47" spans="1:9" s="16" customFormat="1" ht="15" customHeight="1">
      <c r="A47" s="85"/>
      <c r="B47" s="24" t="s">
        <v>188</v>
      </c>
      <c r="C47" s="180" t="s">
        <v>189</v>
      </c>
      <c r="D47" s="181"/>
      <c r="E47" s="19" t="s">
        <v>173</v>
      </c>
      <c r="F47" s="20">
        <v>2.71</v>
      </c>
      <c r="G47" s="21">
        <v>0.49</v>
      </c>
      <c r="H47" s="22">
        <v>1.33</v>
      </c>
      <c r="I47" s="23">
        <v>650</v>
      </c>
    </row>
    <row r="48" spans="1:9" s="16" customFormat="1">
      <c r="A48" s="85"/>
      <c r="B48" s="18">
        <v>815</v>
      </c>
      <c r="C48" s="180" t="s">
        <v>190</v>
      </c>
      <c r="D48" s="181"/>
      <c r="E48" s="19" t="s">
        <v>173</v>
      </c>
      <c r="F48" s="20">
        <v>4.9800000000000004</v>
      </c>
      <c r="G48" s="21">
        <v>0.83</v>
      </c>
      <c r="H48" s="22">
        <v>4.13</v>
      </c>
      <c r="I48" s="23">
        <v>650</v>
      </c>
    </row>
    <row r="49" spans="1:9" s="16" customFormat="1" ht="15" customHeight="1">
      <c r="A49" s="85"/>
      <c r="B49" s="18">
        <v>816</v>
      </c>
      <c r="C49" s="180" t="s">
        <v>191</v>
      </c>
      <c r="D49" s="181"/>
      <c r="E49" s="19" t="s">
        <v>173</v>
      </c>
      <c r="F49" s="20">
        <v>4.84</v>
      </c>
      <c r="G49" s="21">
        <v>0.74</v>
      </c>
      <c r="H49" s="22">
        <v>3.58</v>
      </c>
      <c r="I49" s="23">
        <v>650</v>
      </c>
    </row>
    <row r="50" spans="1:9" s="16" customFormat="1" ht="15" customHeight="1">
      <c r="A50" s="85"/>
      <c r="B50" s="18">
        <v>817</v>
      </c>
      <c r="C50" s="180" t="s">
        <v>192</v>
      </c>
      <c r="D50" s="181"/>
      <c r="E50" s="19" t="s">
        <v>173</v>
      </c>
      <c r="F50" s="20">
        <v>6.94</v>
      </c>
      <c r="G50" s="21">
        <v>0.81</v>
      </c>
      <c r="H50" s="22">
        <v>5.62</v>
      </c>
      <c r="I50" s="23">
        <v>650</v>
      </c>
    </row>
    <row r="51" spans="1:9" s="16" customFormat="1" ht="15" customHeight="1">
      <c r="A51" s="85"/>
      <c r="B51" s="18">
        <v>820</v>
      </c>
      <c r="C51" s="180" t="s">
        <v>193</v>
      </c>
      <c r="D51" s="181"/>
      <c r="E51" s="19" t="s">
        <v>173</v>
      </c>
      <c r="F51" s="20">
        <v>3.71</v>
      </c>
      <c r="G51" s="21">
        <v>0.66</v>
      </c>
      <c r="H51" s="22">
        <v>2.4500000000000002</v>
      </c>
      <c r="I51" s="23">
        <v>650</v>
      </c>
    </row>
    <row r="52" spans="1:9" s="16" customFormat="1">
      <c r="A52" s="85"/>
      <c r="B52" s="18">
        <v>841</v>
      </c>
      <c r="C52" s="180" t="s">
        <v>194</v>
      </c>
      <c r="D52" s="181"/>
      <c r="E52" s="19" t="s">
        <v>173</v>
      </c>
      <c r="F52" s="20">
        <v>2.62</v>
      </c>
      <c r="G52" s="21">
        <v>0.79</v>
      </c>
      <c r="H52" s="22">
        <v>2.0699999999999998</v>
      </c>
      <c r="I52" s="23">
        <v>650</v>
      </c>
    </row>
    <row r="53" spans="1:9" s="16" customFormat="1" ht="15" customHeight="1">
      <c r="A53" s="85"/>
      <c r="B53" s="18">
        <v>843</v>
      </c>
      <c r="C53" s="180" t="s">
        <v>195</v>
      </c>
      <c r="D53" s="181"/>
      <c r="E53" s="19" t="s">
        <v>173</v>
      </c>
      <c r="F53" s="20">
        <v>5.98</v>
      </c>
      <c r="G53" s="21">
        <v>0.56999999999999995</v>
      </c>
      <c r="H53" s="22">
        <v>3.41</v>
      </c>
      <c r="I53" s="23">
        <v>650</v>
      </c>
    </row>
    <row r="54" spans="1:9" s="16" customFormat="1">
      <c r="A54" s="85"/>
      <c r="B54" s="18">
        <v>848</v>
      </c>
      <c r="C54" s="180" t="s">
        <v>196</v>
      </c>
      <c r="D54" s="181"/>
      <c r="E54" s="19" t="s">
        <v>173</v>
      </c>
      <c r="F54" s="20">
        <v>4.1500000000000004</v>
      </c>
      <c r="G54" s="21">
        <v>0.72</v>
      </c>
      <c r="H54" s="22">
        <v>2.99</v>
      </c>
      <c r="I54" s="23">
        <v>650</v>
      </c>
    </row>
    <row r="55" spans="1:9" s="16" customFormat="1">
      <c r="A55" s="85"/>
      <c r="B55" s="18">
        <v>850</v>
      </c>
      <c r="C55" s="180" t="s">
        <v>197</v>
      </c>
      <c r="D55" s="181"/>
      <c r="E55" s="19" t="s">
        <v>173</v>
      </c>
      <c r="F55" s="20">
        <v>9.48</v>
      </c>
      <c r="G55" s="21">
        <v>0.64</v>
      </c>
      <c r="H55" s="22">
        <v>6.07</v>
      </c>
      <c r="I55" s="23">
        <v>650</v>
      </c>
    </row>
    <row r="56" spans="1:9" s="16" customFormat="1" ht="15" customHeight="1">
      <c r="A56" s="85"/>
      <c r="B56" s="18">
        <v>851</v>
      </c>
      <c r="C56" s="180" t="s">
        <v>198</v>
      </c>
      <c r="D56" s="181"/>
      <c r="E56" s="19" t="s">
        <v>173</v>
      </c>
      <c r="F56" s="20">
        <v>52.41</v>
      </c>
      <c r="G56" s="21">
        <v>0.39</v>
      </c>
      <c r="H56" s="22">
        <v>20.440000000000001</v>
      </c>
      <c r="I56" s="23">
        <v>650</v>
      </c>
    </row>
    <row r="57" spans="1:9" s="16" customFormat="1" ht="15" customHeight="1">
      <c r="A57" s="85"/>
      <c r="B57" s="18">
        <v>853</v>
      </c>
      <c r="C57" s="180" t="s">
        <v>199</v>
      </c>
      <c r="D57" s="181"/>
      <c r="E57" s="19" t="s">
        <v>173</v>
      </c>
      <c r="F57" s="20">
        <v>50.92</v>
      </c>
      <c r="G57" s="21">
        <v>0.34</v>
      </c>
      <c r="H57" s="22">
        <v>17.309999999999999</v>
      </c>
      <c r="I57" s="23">
        <v>650</v>
      </c>
    </row>
    <row r="58" spans="1:9" s="16" customFormat="1" ht="15" customHeight="1">
      <c r="A58" s="85"/>
      <c r="B58" s="18">
        <v>854</v>
      </c>
      <c r="C58" s="180" t="s">
        <v>200</v>
      </c>
      <c r="D58" s="181"/>
      <c r="E58" s="19" t="s">
        <v>173</v>
      </c>
      <c r="F58" s="20">
        <v>8.34</v>
      </c>
      <c r="G58" s="21">
        <v>0.77</v>
      </c>
      <c r="H58" s="22">
        <v>6.42</v>
      </c>
      <c r="I58" s="23">
        <v>650</v>
      </c>
    </row>
    <row r="59" spans="1:9" s="16" customFormat="1">
      <c r="A59" s="85"/>
      <c r="B59" s="18">
        <v>857</v>
      </c>
      <c r="C59" s="180" t="s">
        <v>201</v>
      </c>
      <c r="D59" s="181"/>
      <c r="E59" s="19" t="s">
        <v>173</v>
      </c>
      <c r="F59" s="20">
        <v>4.18</v>
      </c>
      <c r="G59" s="21">
        <v>0.61</v>
      </c>
      <c r="H59" s="22">
        <v>2.5499999999999998</v>
      </c>
      <c r="I59" s="23">
        <v>650</v>
      </c>
    </row>
    <row r="60" spans="1:9" s="16" customFormat="1">
      <c r="A60" s="85"/>
      <c r="B60" s="18">
        <v>860</v>
      </c>
      <c r="C60" s="180" t="s">
        <v>202</v>
      </c>
      <c r="D60" s="181"/>
      <c r="E60" s="19" t="s">
        <v>173</v>
      </c>
      <c r="F60" s="20">
        <v>0.88</v>
      </c>
      <c r="G60" s="21">
        <v>0.92</v>
      </c>
      <c r="H60" s="22">
        <v>0.81</v>
      </c>
      <c r="I60" s="23">
        <v>650</v>
      </c>
    </row>
    <row r="61" spans="1:9" s="16" customFormat="1" ht="15" customHeight="1">
      <c r="A61" s="85"/>
      <c r="B61" s="18">
        <v>862</v>
      </c>
      <c r="C61" s="180" t="s">
        <v>203</v>
      </c>
      <c r="D61" s="181"/>
      <c r="E61" s="19" t="s">
        <v>173</v>
      </c>
      <c r="F61" s="20">
        <v>2.33</v>
      </c>
      <c r="G61" s="21">
        <v>0.81</v>
      </c>
      <c r="H61" s="22">
        <v>1.89</v>
      </c>
      <c r="I61" s="23">
        <v>650</v>
      </c>
    </row>
    <row r="62" spans="1:9" s="16" customFormat="1" ht="15" customHeight="1">
      <c r="A62" s="85"/>
      <c r="B62" s="18">
        <v>880</v>
      </c>
      <c r="C62" s="180" t="s">
        <v>204</v>
      </c>
      <c r="D62" s="181"/>
      <c r="E62" s="19" t="s">
        <v>173</v>
      </c>
      <c r="F62" s="20">
        <v>8.4</v>
      </c>
      <c r="G62" s="21">
        <v>0.61</v>
      </c>
      <c r="H62" s="22">
        <v>5.12</v>
      </c>
      <c r="I62" s="23">
        <v>650</v>
      </c>
    </row>
    <row r="63" spans="1:9" s="16" customFormat="1">
      <c r="A63" s="397" t="s">
        <v>291</v>
      </c>
      <c r="B63" s="397"/>
      <c r="C63" s="397"/>
      <c r="D63" s="397"/>
      <c r="E63" s="397"/>
      <c r="F63" s="397"/>
      <c r="G63" s="397"/>
      <c r="H63" s="397"/>
      <c r="I63" s="397"/>
    </row>
    <row r="64" spans="1:9" s="16" customFormat="1" ht="15" customHeight="1">
      <c r="A64" s="85"/>
      <c r="B64" s="18">
        <v>881</v>
      </c>
      <c r="C64" s="180" t="s">
        <v>205</v>
      </c>
      <c r="D64" s="181"/>
      <c r="E64" s="19" t="s">
        <v>173</v>
      </c>
      <c r="F64" s="20">
        <v>9.91</v>
      </c>
      <c r="G64" s="21">
        <v>0.61</v>
      </c>
      <c r="H64" s="22">
        <v>6.05</v>
      </c>
      <c r="I64" s="23">
        <v>650</v>
      </c>
    </row>
    <row r="65" spans="1:9" s="16" customFormat="1">
      <c r="A65" s="85"/>
      <c r="B65" s="18">
        <v>890</v>
      </c>
      <c r="C65" s="180" t="s">
        <v>206</v>
      </c>
      <c r="D65" s="181"/>
      <c r="E65" s="19" t="s">
        <v>173</v>
      </c>
      <c r="F65" s="20">
        <v>0.45</v>
      </c>
      <c r="G65" s="21">
        <v>0.81</v>
      </c>
      <c r="H65" s="22">
        <v>0.37</v>
      </c>
      <c r="I65" s="23">
        <v>650</v>
      </c>
    </row>
    <row r="66" spans="1:9" s="16" customFormat="1">
      <c r="A66" s="413"/>
      <c r="B66" s="18">
        <v>896</v>
      </c>
      <c r="C66" s="393" t="s">
        <v>207</v>
      </c>
      <c r="D66" s="394"/>
      <c r="E66" s="19" t="s">
        <v>173</v>
      </c>
      <c r="F66" s="20">
        <v>13.6</v>
      </c>
      <c r="G66" s="21">
        <v>0.61</v>
      </c>
      <c r="H66" s="22">
        <v>8.3000000000000007</v>
      </c>
      <c r="I66" s="23">
        <v>650</v>
      </c>
    </row>
    <row r="67" spans="1:9" s="16" customFormat="1">
      <c r="A67" s="413"/>
      <c r="B67" s="18">
        <v>911</v>
      </c>
      <c r="C67" s="393" t="s">
        <v>208</v>
      </c>
      <c r="D67" s="394"/>
      <c r="E67" s="19" t="s">
        <v>173</v>
      </c>
      <c r="F67" s="20">
        <v>12.13</v>
      </c>
      <c r="G67" s="21">
        <v>0.8</v>
      </c>
      <c r="H67" s="22">
        <v>9.6999999999999993</v>
      </c>
      <c r="I67" s="23">
        <v>650</v>
      </c>
    </row>
    <row r="68" spans="1:9" s="16" customFormat="1">
      <c r="A68" s="413"/>
      <c r="B68" s="18">
        <v>912</v>
      </c>
      <c r="C68" s="393" t="s">
        <v>209</v>
      </c>
      <c r="D68" s="394"/>
      <c r="E68" s="19" t="s">
        <v>173</v>
      </c>
      <c r="F68" s="20">
        <v>24.3</v>
      </c>
      <c r="G68" s="21">
        <v>0.53</v>
      </c>
      <c r="H68" s="22">
        <v>12.88</v>
      </c>
      <c r="I68" s="23">
        <v>650</v>
      </c>
    </row>
    <row r="69" spans="1:9" s="16" customFormat="1">
      <c r="A69" s="413"/>
      <c r="B69" s="18">
        <v>925</v>
      </c>
      <c r="C69" s="393" t="s">
        <v>210</v>
      </c>
      <c r="D69" s="394"/>
      <c r="E69" s="19" t="s">
        <v>173</v>
      </c>
      <c r="F69" s="20">
        <v>11.34</v>
      </c>
      <c r="G69" s="21">
        <v>1</v>
      </c>
      <c r="H69" s="22">
        <v>11.34</v>
      </c>
      <c r="I69" s="23">
        <v>650</v>
      </c>
    </row>
    <row r="70" spans="1:9" s="16" customFormat="1">
      <c r="A70" s="413"/>
      <c r="B70" s="18">
        <v>931</v>
      </c>
      <c r="C70" s="393" t="s">
        <v>211</v>
      </c>
      <c r="D70" s="394"/>
      <c r="E70" s="99" t="s">
        <v>173</v>
      </c>
      <c r="F70" s="100">
        <v>7.49</v>
      </c>
      <c r="G70" s="101">
        <v>0.82</v>
      </c>
      <c r="H70" s="102">
        <v>6.14</v>
      </c>
      <c r="I70" s="23">
        <v>650</v>
      </c>
    </row>
    <row r="71" spans="1:9" s="16" customFormat="1">
      <c r="A71" s="413"/>
      <c r="B71" s="18">
        <v>932</v>
      </c>
      <c r="C71" s="393" t="s">
        <v>212</v>
      </c>
      <c r="D71" s="394"/>
      <c r="E71" s="103" t="s">
        <v>173</v>
      </c>
      <c r="F71" s="104">
        <v>9.85</v>
      </c>
      <c r="G71" s="105">
        <v>0.56999999999999995</v>
      </c>
      <c r="H71" s="106">
        <v>5.62</v>
      </c>
      <c r="I71" s="23">
        <v>650</v>
      </c>
    </row>
    <row r="72" spans="1:9" s="16" customFormat="1" ht="30" customHeight="1">
      <c r="A72" s="413"/>
      <c r="B72" s="18">
        <v>934</v>
      </c>
      <c r="C72" s="393" t="s">
        <v>213</v>
      </c>
      <c r="D72" s="394"/>
      <c r="E72" s="19" t="s">
        <v>173</v>
      </c>
      <c r="F72" s="20">
        <v>32.65</v>
      </c>
      <c r="G72" s="21">
        <v>0.5</v>
      </c>
      <c r="H72" s="22">
        <v>16.329999999999998</v>
      </c>
      <c r="I72" s="23">
        <v>650</v>
      </c>
    </row>
    <row r="73" spans="1:9" s="16" customFormat="1" ht="30" customHeight="1">
      <c r="A73" s="413"/>
      <c r="B73" s="18">
        <v>935</v>
      </c>
      <c r="C73" s="393" t="s">
        <v>214</v>
      </c>
      <c r="D73" s="394"/>
      <c r="E73" s="19" t="s">
        <v>173</v>
      </c>
      <c r="F73" s="20">
        <v>44.99</v>
      </c>
      <c r="G73" s="21">
        <v>0.5</v>
      </c>
      <c r="H73" s="22">
        <v>22.5</v>
      </c>
      <c r="I73" s="23">
        <v>650</v>
      </c>
    </row>
    <row r="74" spans="1:9" s="16" customFormat="1">
      <c r="A74" s="413"/>
      <c r="B74" s="18">
        <v>941</v>
      </c>
      <c r="C74" s="393" t="s">
        <v>215</v>
      </c>
      <c r="D74" s="394"/>
      <c r="E74" s="19" t="s">
        <v>216</v>
      </c>
      <c r="F74" s="20">
        <v>5.19</v>
      </c>
      <c r="G74" s="21">
        <v>0.83</v>
      </c>
      <c r="H74" s="22">
        <v>4.3099999999999996</v>
      </c>
      <c r="I74" s="23">
        <v>650</v>
      </c>
    </row>
    <row r="75" spans="1:9" s="16" customFormat="1">
      <c r="A75" s="413"/>
      <c r="B75" s="18">
        <v>942</v>
      </c>
      <c r="C75" s="393" t="s">
        <v>217</v>
      </c>
      <c r="D75" s="394"/>
      <c r="E75" s="19" t="s">
        <v>173</v>
      </c>
      <c r="F75" s="20">
        <v>3.11</v>
      </c>
      <c r="G75" s="21">
        <v>0.83</v>
      </c>
      <c r="H75" s="22">
        <v>2.58</v>
      </c>
      <c r="I75" s="23">
        <v>650</v>
      </c>
    </row>
    <row r="76" spans="1:9" s="16" customFormat="1" ht="30.75" customHeight="1">
      <c r="A76" s="413"/>
      <c r="B76" s="87">
        <v>945</v>
      </c>
      <c r="C76" s="411" t="s">
        <v>218</v>
      </c>
      <c r="D76" s="412"/>
      <c r="E76" s="89" t="s">
        <v>173</v>
      </c>
      <c r="F76" s="90">
        <v>97.47</v>
      </c>
      <c r="G76" s="91">
        <v>0.44</v>
      </c>
      <c r="H76" s="92">
        <v>42.89</v>
      </c>
      <c r="I76" s="23">
        <v>650</v>
      </c>
    </row>
    <row r="77" spans="1:9" s="16" customFormat="1">
      <c r="A77" s="414"/>
      <c r="B77" s="409"/>
      <c r="C77" s="409"/>
      <c r="D77" s="409"/>
      <c r="E77" s="409"/>
      <c r="F77" s="409"/>
      <c r="G77" s="409"/>
      <c r="H77" s="409"/>
      <c r="I77" s="409"/>
    </row>
    <row r="78" spans="1:9" s="16" customFormat="1">
      <c r="A78" s="405" t="s">
        <v>83</v>
      </c>
      <c r="B78" s="93">
        <v>110</v>
      </c>
      <c r="C78" s="410" t="s">
        <v>219</v>
      </c>
      <c r="D78" s="410"/>
      <c r="E78" s="94" t="s">
        <v>173</v>
      </c>
      <c r="F78" s="95">
        <v>0.97</v>
      </c>
      <c r="G78" s="96">
        <v>0.92</v>
      </c>
      <c r="H78" s="97">
        <v>0.89</v>
      </c>
      <c r="I78" s="98">
        <v>866</v>
      </c>
    </row>
    <row r="79" spans="1:9" s="16" customFormat="1">
      <c r="A79" s="405"/>
      <c r="B79" s="18">
        <v>140</v>
      </c>
      <c r="C79" s="406" t="s">
        <v>220</v>
      </c>
      <c r="D79" s="406"/>
      <c r="E79" s="19" t="s">
        <v>173</v>
      </c>
      <c r="F79" s="20">
        <v>0.73</v>
      </c>
      <c r="G79" s="21">
        <v>0.92</v>
      </c>
      <c r="H79" s="22">
        <v>0.67</v>
      </c>
      <c r="I79" s="98">
        <v>866</v>
      </c>
    </row>
    <row r="80" spans="1:9" s="16" customFormat="1">
      <c r="A80" s="405"/>
      <c r="B80" s="18">
        <v>150</v>
      </c>
      <c r="C80" s="406" t="s">
        <v>221</v>
      </c>
      <c r="D80" s="406"/>
      <c r="E80" s="19" t="s">
        <v>173</v>
      </c>
      <c r="F80" s="20">
        <v>0.32</v>
      </c>
      <c r="G80" s="21">
        <v>0.92</v>
      </c>
      <c r="H80" s="22">
        <v>0.28999999999999998</v>
      </c>
      <c r="I80" s="98">
        <v>866</v>
      </c>
    </row>
    <row r="81" spans="1:9" s="16" customFormat="1">
      <c r="A81" s="405"/>
      <c r="B81" s="18">
        <v>151</v>
      </c>
      <c r="C81" s="406" t="s">
        <v>222</v>
      </c>
      <c r="D81" s="406"/>
      <c r="E81" s="19" t="s">
        <v>173</v>
      </c>
      <c r="F81" s="20">
        <v>0.26</v>
      </c>
      <c r="G81" s="21">
        <v>0.92</v>
      </c>
      <c r="H81" s="22">
        <v>0.24</v>
      </c>
      <c r="I81" s="98">
        <v>866</v>
      </c>
    </row>
    <row r="82" spans="1:9">
      <c r="A82" s="395" t="s">
        <v>223</v>
      </c>
      <c r="B82" s="395"/>
      <c r="C82" s="395"/>
      <c r="D82" s="395"/>
      <c r="E82" s="395"/>
      <c r="F82" s="395"/>
      <c r="G82" s="395"/>
      <c r="H82" s="395"/>
      <c r="I82" s="395"/>
    </row>
    <row r="83" spans="1:9">
      <c r="A83" s="395" t="s">
        <v>224</v>
      </c>
      <c r="B83" s="395"/>
      <c r="C83" s="395"/>
      <c r="D83" s="395"/>
      <c r="E83" s="395"/>
      <c r="F83" s="395"/>
      <c r="G83" s="395"/>
      <c r="H83" s="395"/>
      <c r="I83" s="395"/>
    </row>
    <row r="84" spans="1:9">
      <c r="A84" s="395" t="s">
        <v>225</v>
      </c>
      <c r="B84" s="395"/>
      <c r="C84" s="395"/>
      <c r="D84" s="395"/>
      <c r="E84" s="395"/>
      <c r="F84" s="395"/>
      <c r="G84" s="395"/>
      <c r="H84" s="395"/>
      <c r="I84" s="395"/>
    </row>
    <row r="85" spans="1:9">
      <c r="A85" s="396" t="s">
        <v>292</v>
      </c>
      <c r="B85" s="396"/>
      <c r="C85" s="396"/>
      <c r="D85" s="396"/>
      <c r="E85" s="396"/>
      <c r="F85" s="396"/>
      <c r="G85" s="396"/>
      <c r="H85" s="396"/>
      <c r="I85" s="396"/>
    </row>
    <row r="94" spans="1:9">
      <c r="A94" s="397" t="s">
        <v>291</v>
      </c>
      <c r="B94" s="397"/>
      <c r="C94" s="397"/>
      <c r="D94" s="397"/>
      <c r="E94" s="397"/>
      <c r="F94" s="397"/>
      <c r="G94" s="397"/>
      <c r="H94" s="397"/>
      <c r="I94" s="397"/>
    </row>
  </sheetData>
  <sheetProtection sheet="1" objects="1" scenarios="1"/>
  <mergeCells count="34">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 ref="A1:H1"/>
    <mergeCell ref="A17:I17"/>
    <mergeCell ref="A18:B18"/>
    <mergeCell ref="A29:I29"/>
    <mergeCell ref="A11:H11"/>
    <mergeCell ref="C12:D12"/>
    <mergeCell ref="B19:C19"/>
    <mergeCell ref="C2:D2"/>
    <mergeCell ref="A82:I82"/>
    <mergeCell ref="A83:I83"/>
    <mergeCell ref="A84:I84"/>
    <mergeCell ref="A85:I85"/>
    <mergeCell ref="A94:I94"/>
    <mergeCell ref="C71:D71"/>
    <mergeCell ref="C72:D72"/>
    <mergeCell ref="C73:D73"/>
    <mergeCell ref="C74:D74"/>
    <mergeCell ref="C75:D75"/>
  </mergeCells>
  <pageMargins left="0.7" right="0.7" top="0.75" bottom="0.75" header="0.3" footer="0.3"/>
  <pageSetup scale="99" orientation="landscape" r:id="rId1"/>
  <ignoredErrors>
    <ignoredError sqref="A6: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F4" sqref="F4"/>
    </sheetView>
  </sheetViews>
  <sheetFormatPr defaultRowHeight="15"/>
  <cols>
    <col min="6" max="6" width="11.140625" style="15" bestFit="1" customWidth="1"/>
  </cols>
  <sheetData>
    <row r="2" spans="2:6">
      <c r="B2" s="415" t="s">
        <v>265</v>
      </c>
      <c r="C2" s="416"/>
      <c r="D2" s="416"/>
      <c r="E2" s="416"/>
      <c r="F2" s="417"/>
    </row>
    <row r="4" spans="2:6">
      <c r="B4" s="419" t="s">
        <v>250</v>
      </c>
      <c r="C4" s="420"/>
      <c r="D4" s="420"/>
      <c r="E4" s="421"/>
      <c r="F4" s="60">
        <f>Planning!H43</f>
        <v>0</v>
      </c>
    </row>
    <row r="5" spans="2:6">
      <c r="B5" s="419" t="s">
        <v>251</v>
      </c>
      <c r="C5" s="420"/>
      <c r="D5" s="420"/>
      <c r="E5" s="421"/>
      <c r="F5" s="60">
        <f>'Public Works'!D15</f>
        <v>0</v>
      </c>
    </row>
    <row r="6" spans="2:6">
      <c r="B6" s="419" t="s">
        <v>252</v>
      </c>
      <c r="C6" s="420"/>
      <c r="D6" s="420"/>
      <c r="E6" s="421"/>
      <c r="F6" s="60">
        <f>'Building Permit'!L11</f>
        <v>0</v>
      </c>
    </row>
    <row r="7" spans="2:6">
      <c r="B7" s="419" t="s">
        <v>253</v>
      </c>
      <c r="C7" s="420"/>
      <c r="D7" s="420"/>
      <c r="E7" s="421"/>
      <c r="F7" s="60">
        <f>'License Tax'!H15</f>
        <v>28326.999999999996</v>
      </c>
    </row>
    <row r="8" spans="2:6" ht="15.75" thickBot="1">
      <c r="B8" s="418"/>
      <c r="C8" s="418"/>
      <c r="D8" s="418"/>
      <c r="E8" s="418"/>
      <c r="F8" s="418"/>
    </row>
    <row r="9" spans="2:6" ht="15.75" thickBot="1">
      <c r="B9" s="418"/>
      <c r="C9" s="418"/>
      <c r="D9" s="418"/>
      <c r="E9" s="59" t="s">
        <v>249</v>
      </c>
      <c r="F9" s="56">
        <f>SUM(F4:F7)</f>
        <v>28326.999999999996</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A1:M102"/>
  <sheetViews>
    <sheetView zoomScaleNormal="100" workbookViewId="0">
      <selection activeCell="D57" sqref="D57:F57"/>
    </sheetView>
  </sheetViews>
  <sheetFormatPr defaultRowHeight="15"/>
  <cols>
    <col min="1" max="1" width="20.28515625" style="197" bestFit="1" customWidth="1"/>
    <col min="2" max="2" width="9.28515625" style="246" bestFit="1" customWidth="1"/>
    <col min="3" max="3" width="17" style="218" customWidth="1"/>
    <col min="4" max="4" width="15.140625" style="218" bestFit="1" customWidth="1"/>
    <col min="5" max="5" width="12.85546875" style="239" bestFit="1" customWidth="1"/>
    <col min="6" max="6" width="14.140625" style="218" customWidth="1"/>
    <col min="7" max="7" width="18" style="218" customWidth="1"/>
    <col min="8" max="9" width="12.42578125" style="217" bestFit="1" customWidth="1"/>
    <col min="10" max="10" width="9.42578125" style="218" bestFit="1" customWidth="1"/>
    <col min="11" max="11" width="9.28515625" style="218" customWidth="1"/>
    <col min="12" max="12" width="12.28515625" style="197" bestFit="1" customWidth="1"/>
    <col min="13" max="16384" width="9.140625" style="197"/>
  </cols>
  <sheetData>
    <row r="1" spans="1:12" ht="19.5" thickBot="1">
      <c r="A1" s="457" t="s">
        <v>308</v>
      </c>
      <c r="B1" s="457"/>
      <c r="C1" s="457"/>
      <c r="D1" s="457"/>
      <c r="E1" s="457"/>
      <c r="F1" s="457"/>
      <c r="G1" s="457"/>
      <c r="H1" s="457"/>
      <c r="I1" s="457"/>
      <c r="J1" s="457"/>
      <c r="K1" s="457"/>
      <c r="L1" s="457"/>
    </row>
    <row r="2" spans="1:12" s="2" customFormat="1" ht="90">
      <c r="A2" s="51" t="s">
        <v>307</v>
      </c>
      <c r="B2" s="198" t="s">
        <v>306</v>
      </c>
      <c r="C2" s="199" t="s">
        <v>1</v>
      </c>
      <c r="D2" s="199" t="s">
        <v>328</v>
      </c>
      <c r="E2" s="200" t="s">
        <v>299</v>
      </c>
      <c r="F2" s="199" t="s">
        <v>0</v>
      </c>
      <c r="G2" s="201" t="s">
        <v>261</v>
      </c>
      <c r="H2" s="202" t="s">
        <v>266</v>
      </c>
      <c r="I2" s="202" t="s">
        <v>267</v>
      </c>
      <c r="J2" s="199" t="s">
        <v>262</v>
      </c>
      <c r="K2" s="203" t="s">
        <v>316</v>
      </c>
      <c r="L2" s="204" t="s">
        <v>315</v>
      </c>
    </row>
    <row r="3" spans="1:12">
      <c r="A3" s="276" t="s">
        <v>39</v>
      </c>
      <c r="B3" s="205">
        <v>0</v>
      </c>
      <c r="C3" s="277">
        <v>112.65</v>
      </c>
      <c r="D3" s="277">
        <f t="shared" ref="D3:D8" si="0">PRODUCT(B3:C3)</f>
        <v>0</v>
      </c>
      <c r="E3" s="207">
        <v>0</v>
      </c>
      <c r="F3" s="206">
        <f>PRODUCT(D3:E3)/100</f>
        <v>0</v>
      </c>
      <c r="G3" s="208">
        <v>0</v>
      </c>
      <c r="H3" s="208">
        <v>0</v>
      </c>
      <c r="I3" s="208">
        <v>0</v>
      </c>
      <c r="J3" s="208">
        <v>0</v>
      </c>
      <c r="K3" s="209">
        <v>0</v>
      </c>
      <c r="L3" s="210">
        <f>SUM(F3:K3)</f>
        <v>0</v>
      </c>
    </row>
    <row r="4" spans="1:12">
      <c r="A4" s="276" t="s">
        <v>40</v>
      </c>
      <c r="B4" s="212">
        <v>0</v>
      </c>
      <c r="C4" s="277">
        <v>15</v>
      </c>
      <c r="D4" s="277">
        <f t="shared" si="0"/>
        <v>0</v>
      </c>
      <c r="E4" s="213">
        <v>0</v>
      </c>
      <c r="F4" s="206">
        <f t="shared" ref="F4:F8" si="1">PRODUCT(D4:E4)/100</f>
        <v>0</v>
      </c>
      <c r="G4" s="214">
        <v>0</v>
      </c>
      <c r="H4" s="214">
        <v>0</v>
      </c>
      <c r="I4" s="214">
        <v>0</v>
      </c>
      <c r="J4" s="214">
        <v>0</v>
      </c>
      <c r="K4" s="215">
        <v>0</v>
      </c>
      <c r="L4" s="210">
        <f t="shared" ref="L4:L8" si="2">SUM(F4:K4)</f>
        <v>0</v>
      </c>
    </row>
    <row r="5" spans="1:12">
      <c r="A5" s="276" t="s">
        <v>42</v>
      </c>
      <c r="B5" s="212">
        <v>0</v>
      </c>
      <c r="C5" s="277">
        <v>33.83</v>
      </c>
      <c r="D5" s="277">
        <f t="shared" si="0"/>
        <v>0</v>
      </c>
      <c r="E5" s="213">
        <v>0</v>
      </c>
      <c r="F5" s="206">
        <f t="shared" si="1"/>
        <v>0</v>
      </c>
      <c r="G5" s="214">
        <v>0</v>
      </c>
      <c r="H5" s="214">
        <v>0</v>
      </c>
      <c r="I5" s="214">
        <v>0</v>
      </c>
      <c r="J5" s="214">
        <v>0</v>
      </c>
      <c r="K5" s="215">
        <v>0</v>
      </c>
      <c r="L5" s="210">
        <f t="shared" si="2"/>
        <v>0</v>
      </c>
    </row>
    <row r="6" spans="1:12">
      <c r="A6" s="276" t="s">
        <v>43</v>
      </c>
      <c r="B6" s="212">
        <v>0</v>
      </c>
      <c r="C6" s="277">
        <v>43.33</v>
      </c>
      <c r="D6" s="277">
        <f t="shared" si="0"/>
        <v>0</v>
      </c>
      <c r="E6" s="213">
        <v>0</v>
      </c>
      <c r="F6" s="206">
        <f t="shared" si="1"/>
        <v>0</v>
      </c>
      <c r="G6" s="214">
        <v>0</v>
      </c>
      <c r="H6" s="214">
        <v>0</v>
      </c>
      <c r="I6" s="214">
        <v>0</v>
      </c>
      <c r="J6" s="214">
        <v>0</v>
      </c>
      <c r="K6" s="215">
        <v>0</v>
      </c>
      <c r="L6" s="210">
        <f t="shared" si="2"/>
        <v>0</v>
      </c>
    </row>
    <row r="7" spans="1:12">
      <c r="A7" s="276" t="s">
        <v>44</v>
      </c>
      <c r="B7" s="212">
        <v>0</v>
      </c>
      <c r="C7" s="277">
        <v>15.9</v>
      </c>
      <c r="D7" s="277">
        <f t="shared" si="0"/>
        <v>0</v>
      </c>
      <c r="E7" s="213">
        <v>0</v>
      </c>
      <c r="F7" s="206">
        <f t="shared" si="1"/>
        <v>0</v>
      </c>
      <c r="G7" s="214">
        <v>0</v>
      </c>
      <c r="H7" s="214">
        <v>0</v>
      </c>
      <c r="I7" s="214">
        <v>0</v>
      </c>
      <c r="J7" s="214">
        <v>0</v>
      </c>
      <c r="K7" s="215">
        <v>0</v>
      </c>
      <c r="L7" s="210">
        <f t="shared" si="2"/>
        <v>0</v>
      </c>
    </row>
    <row r="8" spans="1:12">
      <c r="A8" s="211"/>
      <c r="B8" s="212">
        <v>0</v>
      </c>
      <c r="C8" s="214">
        <v>0</v>
      </c>
      <c r="D8" s="208">
        <f t="shared" si="0"/>
        <v>0</v>
      </c>
      <c r="E8" s="213">
        <v>0</v>
      </c>
      <c r="F8" s="206">
        <f t="shared" si="1"/>
        <v>0</v>
      </c>
      <c r="G8" s="214">
        <v>0</v>
      </c>
      <c r="H8" s="214">
        <v>0</v>
      </c>
      <c r="I8" s="214">
        <v>0</v>
      </c>
      <c r="J8" s="214">
        <v>0</v>
      </c>
      <c r="K8" s="215">
        <v>0</v>
      </c>
      <c r="L8" s="210">
        <f t="shared" si="2"/>
        <v>0</v>
      </c>
    </row>
    <row r="9" spans="1:12">
      <c r="A9" s="459" t="s">
        <v>317</v>
      </c>
      <c r="B9" s="459"/>
      <c r="C9" s="459"/>
      <c r="D9" s="459"/>
      <c r="E9" s="459"/>
      <c r="F9" s="459"/>
      <c r="G9" s="459"/>
      <c r="H9" s="216"/>
    </row>
    <row r="10" spans="1:12">
      <c r="A10" s="216"/>
      <c r="B10" s="216"/>
      <c r="C10" s="216"/>
      <c r="D10" s="216"/>
      <c r="E10" s="216"/>
      <c r="F10" s="216"/>
      <c r="G10" s="216"/>
      <c r="H10" s="219"/>
    </row>
    <row r="11" spans="1:12" s="16" customFormat="1" ht="30.75" customHeight="1">
      <c r="A11" s="63" t="s">
        <v>297</v>
      </c>
      <c r="B11" s="61" t="s">
        <v>296</v>
      </c>
      <c r="C11" s="402"/>
      <c r="D11" s="402"/>
      <c r="E11" s="62" t="s">
        <v>294</v>
      </c>
      <c r="F11" s="268" t="s">
        <v>5</v>
      </c>
      <c r="G11" s="268" t="s">
        <v>293</v>
      </c>
      <c r="J11" s="17"/>
      <c r="L11" s="63" t="s">
        <v>312</v>
      </c>
    </row>
    <row r="12" spans="1:12" s="16" customFormat="1">
      <c r="A12" s="220"/>
      <c r="B12" s="221">
        <v>0</v>
      </c>
      <c r="C12" s="222"/>
      <c r="D12" s="223"/>
      <c r="E12" s="224">
        <v>0</v>
      </c>
      <c r="F12" s="278">
        <f>PRODUCT(B12:E12)</f>
        <v>0</v>
      </c>
      <c r="G12" s="279">
        <v>1088</v>
      </c>
      <c r="J12" s="17"/>
      <c r="L12" s="225">
        <f>PRODUCT(F12,G12)</f>
        <v>0</v>
      </c>
    </row>
    <row r="13" spans="1:12" s="232" customFormat="1" ht="15.75" thickBot="1">
      <c r="A13" s="226"/>
      <c r="B13" s="227"/>
      <c r="C13" s="228"/>
      <c r="D13" s="229"/>
      <c r="E13" s="230"/>
      <c r="F13" s="229"/>
      <c r="G13" s="231"/>
      <c r="J13" s="233"/>
      <c r="L13" s="234"/>
    </row>
    <row r="14" spans="1:12" ht="15.75" thickBot="1">
      <c r="A14" s="216"/>
      <c r="B14" s="216"/>
      <c r="C14" s="216"/>
      <c r="D14" s="216"/>
      <c r="E14" s="216"/>
      <c r="F14" s="216"/>
      <c r="G14" s="216"/>
      <c r="H14" s="219"/>
      <c r="J14" s="463" t="s">
        <v>313</v>
      </c>
      <c r="K14" s="464"/>
      <c r="L14" s="235">
        <f>SUM(L3:L8)+L12</f>
        <v>0</v>
      </c>
    </row>
    <row r="15" spans="1:12">
      <c r="A15" s="216"/>
      <c r="B15" s="216"/>
      <c r="C15" s="216"/>
      <c r="D15" s="216"/>
      <c r="E15" s="216"/>
      <c r="F15" s="216"/>
      <c r="G15" s="216"/>
      <c r="H15" s="219"/>
      <c r="J15" s="236"/>
      <c r="K15" s="236"/>
      <c r="L15" s="237"/>
    </row>
    <row r="16" spans="1:12" ht="19.5" thickBot="1">
      <c r="A16" s="424" t="s">
        <v>310</v>
      </c>
      <c r="B16" s="424"/>
      <c r="C16" s="424"/>
      <c r="D16" s="424"/>
      <c r="E16" s="424"/>
      <c r="F16" s="424"/>
      <c r="G16" s="424"/>
      <c r="H16" s="424"/>
      <c r="I16" s="424"/>
      <c r="J16" s="424"/>
      <c r="K16" s="424"/>
      <c r="L16" s="424"/>
    </row>
    <row r="17" spans="1:12" s="2" customFormat="1" ht="90">
      <c r="A17" s="280" t="s">
        <v>307</v>
      </c>
      <c r="B17" s="281" t="s">
        <v>306</v>
      </c>
      <c r="C17" s="282" t="s">
        <v>1</v>
      </c>
      <c r="D17" s="282" t="s">
        <v>329</v>
      </c>
      <c r="E17" s="283" t="s">
        <v>299</v>
      </c>
      <c r="F17" s="282" t="s">
        <v>0</v>
      </c>
      <c r="G17" s="284" t="s">
        <v>261</v>
      </c>
      <c r="H17" s="285" t="s">
        <v>266</v>
      </c>
      <c r="I17" s="285" t="s">
        <v>267</v>
      </c>
      <c r="J17" s="282" t="s">
        <v>262</v>
      </c>
      <c r="K17" s="286" t="s">
        <v>316</v>
      </c>
      <c r="L17" s="287" t="s">
        <v>314</v>
      </c>
    </row>
    <row r="18" spans="1:12">
      <c r="A18" s="276" t="s">
        <v>39</v>
      </c>
      <c r="B18" s="288">
        <v>2277</v>
      </c>
      <c r="C18" s="277">
        <v>112.65</v>
      </c>
      <c r="D18" s="277">
        <f t="shared" ref="D18:D24" si="3">PRODUCT(B18:C18)</f>
        <v>256504.05000000002</v>
      </c>
      <c r="E18" s="289">
        <v>0.30919999999999997</v>
      </c>
      <c r="F18" s="277">
        <f>PRODUCT(D18:E18)/100</f>
        <v>793.11052259999997</v>
      </c>
      <c r="G18" s="277">
        <v>480</v>
      </c>
      <c r="H18" s="277">
        <v>354.05</v>
      </c>
      <c r="I18" s="277">
        <v>3198</v>
      </c>
      <c r="J18" s="277">
        <v>75</v>
      </c>
      <c r="K18" s="290">
        <v>0</v>
      </c>
      <c r="L18" s="291">
        <f>SUM(F18:K18)+L28</f>
        <v>5988.1605226000001</v>
      </c>
    </row>
    <row r="19" spans="1:12">
      <c r="A19" s="276" t="s">
        <v>40</v>
      </c>
      <c r="B19" s="288">
        <v>972</v>
      </c>
      <c r="C19" s="277">
        <v>15</v>
      </c>
      <c r="D19" s="277">
        <f t="shared" si="3"/>
        <v>14580</v>
      </c>
      <c r="E19" s="289">
        <v>0.30919999999999997</v>
      </c>
      <c r="F19" s="277">
        <f t="shared" ref="F19:F24" si="4">PRODUCT(D19:E19)/100</f>
        <v>45.081359999999997</v>
      </c>
      <c r="G19" s="277">
        <v>0</v>
      </c>
      <c r="H19" s="277">
        <v>0</v>
      </c>
      <c r="I19" s="277">
        <v>0</v>
      </c>
      <c r="J19" s="277">
        <v>0</v>
      </c>
      <c r="K19" s="290">
        <v>0</v>
      </c>
      <c r="L19" s="291">
        <f t="shared" ref="L19:L24" si="5">SUM(F19:K19)</f>
        <v>45.081359999999997</v>
      </c>
    </row>
    <row r="20" spans="1:12">
      <c r="A20" s="276" t="s">
        <v>42</v>
      </c>
      <c r="B20" s="288">
        <v>0</v>
      </c>
      <c r="C20" s="277">
        <v>33.83</v>
      </c>
      <c r="D20" s="277">
        <f t="shared" si="3"/>
        <v>0</v>
      </c>
      <c r="E20" s="289">
        <v>0.30919999999999997</v>
      </c>
      <c r="F20" s="277">
        <f t="shared" si="4"/>
        <v>0</v>
      </c>
      <c r="G20" s="277">
        <v>0</v>
      </c>
      <c r="H20" s="277">
        <v>0</v>
      </c>
      <c r="I20" s="277">
        <v>0</v>
      </c>
      <c r="J20" s="277">
        <v>0</v>
      </c>
      <c r="K20" s="290">
        <v>0</v>
      </c>
      <c r="L20" s="291">
        <f t="shared" si="5"/>
        <v>0</v>
      </c>
    </row>
    <row r="21" spans="1:12">
      <c r="A21" s="276" t="s">
        <v>43</v>
      </c>
      <c r="B21" s="288">
        <v>634</v>
      </c>
      <c r="C21" s="277">
        <v>43.33</v>
      </c>
      <c r="D21" s="277">
        <f t="shared" si="3"/>
        <v>27471.219999999998</v>
      </c>
      <c r="E21" s="289">
        <v>0.30919999999999997</v>
      </c>
      <c r="F21" s="277">
        <f t="shared" si="4"/>
        <v>84.941012239999978</v>
      </c>
      <c r="G21" s="277">
        <v>0</v>
      </c>
      <c r="H21" s="277">
        <v>0</v>
      </c>
      <c r="I21" s="277">
        <v>0</v>
      </c>
      <c r="J21" s="277">
        <v>0</v>
      </c>
      <c r="K21" s="290">
        <v>0</v>
      </c>
      <c r="L21" s="291">
        <f t="shared" si="5"/>
        <v>84.941012239999978</v>
      </c>
    </row>
    <row r="22" spans="1:12">
      <c r="A22" s="276" t="s">
        <v>44</v>
      </c>
      <c r="B22" s="288">
        <v>120</v>
      </c>
      <c r="C22" s="277">
        <v>15.9</v>
      </c>
      <c r="D22" s="277">
        <f t="shared" si="3"/>
        <v>1908</v>
      </c>
      <c r="E22" s="289">
        <v>0.30919999999999997</v>
      </c>
      <c r="F22" s="277">
        <f t="shared" si="4"/>
        <v>5.8995359999999994</v>
      </c>
      <c r="G22" s="277">
        <v>0</v>
      </c>
      <c r="H22" s="277">
        <v>0</v>
      </c>
      <c r="I22" s="277">
        <v>0</v>
      </c>
      <c r="J22" s="277">
        <v>0</v>
      </c>
      <c r="K22" s="290">
        <v>0</v>
      </c>
      <c r="L22" s="291">
        <f t="shared" si="5"/>
        <v>5.8995359999999994</v>
      </c>
    </row>
    <row r="23" spans="1:12">
      <c r="A23" s="276"/>
      <c r="B23" s="288">
        <v>0</v>
      </c>
      <c r="C23" s="277">
        <v>0</v>
      </c>
      <c r="D23" s="277">
        <f t="shared" si="3"/>
        <v>0</v>
      </c>
      <c r="E23" s="289">
        <v>0</v>
      </c>
      <c r="F23" s="277">
        <f t="shared" si="4"/>
        <v>0</v>
      </c>
      <c r="G23" s="277">
        <v>0</v>
      </c>
      <c r="H23" s="277">
        <v>0</v>
      </c>
      <c r="I23" s="277">
        <v>0</v>
      </c>
      <c r="J23" s="277">
        <v>0</v>
      </c>
      <c r="K23" s="290">
        <v>0</v>
      </c>
      <c r="L23" s="291">
        <f t="shared" si="5"/>
        <v>0</v>
      </c>
    </row>
    <row r="24" spans="1:12" ht="15.75" thickBot="1">
      <c r="A24" s="292"/>
      <c r="B24" s="293">
        <v>0</v>
      </c>
      <c r="C24" s="294">
        <v>0</v>
      </c>
      <c r="D24" s="294">
        <f t="shared" si="3"/>
        <v>0</v>
      </c>
      <c r="E24" s="295">
        <v>0</v>
      </c>
      <c r="F24" s="277">
        <f t="shared" si="4"/>
        <v>0</v>
      </c>
      <c r="G24" s="294">
        <v>0</v>
      </c>
      <c r="H24" s="294">
        <v>0</v>
      </c>
      <c r="I24" s="294">
        <v>0</v>
      </c>
      <c r="J24" s="294">
        <v>0</v>
      </c>
      <c r="K24" s="296">
        <v>0</v>
      </c>
      <c r="L24" s="291">
        <f t="shared" si="5"/>
        <v>0</v>
      </c>
    </row>
    <row r="25" spans="1:12">
      <c r="A25" s="425" t="s">
        <v>317</v>
      </c>
      <c r="B25" s="425"/>
      <c r="C25" s="425"/>
      <c r="D25" s="425"/>
      <c r="E25" s="425"/>
      <c r="F25" s="425"/>
      <c r="G25" s="425"/>
      <c r="H25" s="297"/>
      <c r="I25" s="298"/>
      <c r="J25" s="299"/>
      <c r="K25" s="299"/>
      <c r="L25" s="300"/>
    </row>
    <row r="26" spans="1:12">
      <c r="A26" s="297"/>
      <c r="B26" s="297"/>
      <c r="C26" s="297"/>
      <c r="D26" s="297"/>
      <c r="E26" s="297"/>
      <c r="F26" s="297"/>
      <c r="G26" s="297"/>
      <c r="H26" s="301"/>
      <c r="I26" s="298"/>
      <c r="J26" s="299"/>
      <c r="K26" s="299"/>
      <c r="L26" s="300"/>
    </row>
    <row r="27" spans="1:12" s="16" customFormat="1" ht="30.75" customHeight="1">
      <c r="A27" s="302" t="s">
        <v>309</v>
      </c>
      <c r="B27" s="303" t="s">
        <v>296</v>
      </c>
      <c r="C27" s="434"/>
      <c r="D27" s="434"/>
      <c r="E27" s="304" t="s">
        <v>294</v>
      </c>
      <c r="F27" s="305" t="s">
        <v>5</v>
      </c>
      <c r="G27" s="305" t="s">
        <v>293</v>
      </c>
      <c r="H27" s="306"/>
      <c r="I27" s="306"/>
      <c r="J27" s="307"/>
      <c r="K27" s="306"/>
      <c r="L27" s="302" t="s">
        <v>312</v>
      </c>
    </row>
    <row r="28" spans="1:12" s="16" customFormat="1">
      <c r="A28" s="308" t="s">
        <v>311</v>
      </c>
      <c r="B28" s="309">
        <v>1</v>
      </c>
      <c r="C28" s="310"/>
      <c r="D28" s="311"/>
      <c r="E28" s="312">
        <v>1</v>
      </c>
      <c r="F28" s="278">
        <f>PRODUCT(B28:E28)</f>
        <v>1</v>
      </c>
      <c r="G28" s="279">
        <v>1088</v>
      </c>
      <c r="H28" s="306"/>
      <c r="I28" s="306"/>
      <c r="J28" s="307"/>
      <c r="K28" s="306"/>
      <c r="L28" s="279">
        <f>PRODUCT(F28,G28)</f>
        <v>1088</v>
      </c>
    </row>
    <row r="29" spans="1:12" s="232" customFormat="1" ht="15.75" thickBot="1">
      <c r="A29" s="313"/>
      <c r="B29" s="314"/>
      <c r="C29" s="314"/>
      <c r="D29" s="315"/>
      <c r="E29" s="316"/>
      <c r="F29" s="315"/>
      <c r="G29" s="317"/>
      <c r="H29" s="317"/>
      <c r="I29" s="318"/>
      <c r="J29" s="319"/>
      <c r="K29" s="318"/>
      <c r="L29" s="318"/>
    </row>
    <row r="30" spans="1:12" s="232" customFormat="1" ht="15.75" thickBot="1">
      <c r="A30" s="313"/>
      <c r="B30" s="314"/>
      <c r="C30" s="314"/>
      <c r="D30" s="315"/>
      <c r="E30" s="316"/>
      <c r="F30" s="315"/>
      <c r="G30" s="317"/>
      <c r="H30" s="317"/>
      <c r="I30" s="318"/>
      <c r="J30" s="465" t="s">
        <v>313</v>
      </c>
      <c r="K30" s="466"/>
      <c r="L30" s="320">
        <f>SUM(L18:L25)</f>
        <v>6124.0824308400006</v>
      </c>
    </row>
    <row r="31" spans="1:12" s="232" customFormat="1">
      <c r="A31" s="226"/>
      <c r="B31" s="227"/>
      <c r="C31" s="228"/>
      <c r="D31" s="229"/>
      <c r="E31" s="230"/>
      <c r="F31" s="229"/>
      <c r="G31" s="231"/>
      <c r="H31" s="234"/>
      <c r="J31" s="233"/>
    </row>
    <row r="32" spans="1:12">
      <c r="A32" s="435" t="s">
        <v>318</v>
      </c>
      <c r="B32" s="435"/>
      <c r="C32" s="435"/>
      <c r="D32" s="435"/>
      <c r="E32" s="435"/>
      <c r="F32" s="435"/>
      <c r="G32" s="435"/>
      <c r="H32" s="435"/>
      <c r="I32" s="435"/>
      <c r="J32" s="435"/>
      <c r="K32" s="435"/>
      <c r="L32" s="435"/>
    </row>
    <row r="33" spans="1:12" s="232" customFormat="1">
      <c r="A33" s="226"/>
      <c r="B33" s="227"/>
      <c r="C33" s="228"/>
      <c r="D33" s="229"/>
      <c r="E33" s="230"/>
      <c r="F33" s="229"/>
      <c r="G33" s="231"/>
      <c r="H33" s="234"/>
      <c r="J33" s="233"/>
    </row>
    <row r="34" spans="1:12" ht="15.75" thickBot="1">
      <c r="A34" s="458" t="s">
        <v>276</v>
      </c>
      <c r="B34" s="458"/>
      <c r="C34" s="458"/>
      <c r="D34" s="458"/>
      <c r="E34" s="458"/>
      <c r="F34" s="458"/>
      <c r="H34" s="436" t="s">
        <v>327</v>
      </c>
      <c r="I34" s="436"/>
      <c r="J34" s="436"/>
      <c r="K34" s="436"/>
    </row>
    <row r="35" spans="1:12" ht="45.75" thickBot="1">
      <c r="A35" s="432" t="s">
        <v>25</v>
      </c>
      <c r="B35" s="433"/>
      <c r="C35" s="433"/>
      <c r="D35" s="433" t="s">
        <v>26</v>
      </c>
      <c r="E35" s="433"/>
      <c r="F35" s="437"/>
      <c r="H35" s="460" t="s">
        <v>283</v>
      </c>
      <c r="I35" s="461"/>
      <c r="J35" s="264" t="s">
        <v>280</v>
      </c>
      <c r="K35" s="265" t="s">
        <v>282</v>
      </c>
    </row>
    <row r="36" spans="1:12">
      <c r="A36" s="426" t="s">
        <v>27</v>
      </c>
      <c r="B36" s="427"/>
      <c r="C36" s="427"/>
      <c r="D36" s="427" t="s">
        <v>28</v>
      </c>
      <c r="E36" s="427"/>
      <c r="F36" s="430"/>
      <c r="H36" s="249"/>
      <c r="I36" s="462"/>
      <c r="J36" s="404"/>
      <c r="K36" s="269"/>
    </row>
    <row r="37" spans="1:12">
      <c r="A37" s="426" t="s">
        <v>29</v>
      </c>
      <c r="B37" s="427"/>
      <c r="C37" s="427"/>
      <c r="D37" s="427" t="s">
        <v>30</v>
      </c>
      <c r="E37" s="427"/>
      <c r="F37" s="430"/>
      <c r="H37" s="258" t="s">
        <v>85</v>
      </c>
      <c r="I37" s="87">
        <v>210</v>
      </c>
      <c r="J37" s="259" t="s">
        <v>326</v>
      </c>
      <c r="K37" s="247">
        <v>1</v>
      </c>
    </row>
    <row r="38" spans="1:12">
      <c r="A38" s="426" t="s">
        <v>31</v>
      </c>
      <c r="B38" s="427"/>
      <c r="C38" s="427"/>
      <c r="D38" s="455" t="s">
        <v>32</v>
      </c>
      <c r="E38" s="455"/>
      <c r="F38" s="456"/>
      <c r="H38" s="267"/>
      <c r="I38" s="252"/>
      <c r="J38" s="260" t="s">
        <v>325</v>
      </c>
      <c r="K38" s="257"/>
    </row>
    <row r="39" spans="1:12">
      <c r="A39" s="447" t="s">
        <v>33</v>
      </c>
      <c r="B39" s="448"/>
      <c r="C39" s="449"/>
      <c r="D39" s="452" t="s">
        <v>34</v>
      </c>
      <c r="E39" s="453"/>
      <c r="F39" s="454"/>
      <c r="H39" s="267"/>
      <c r="I39" s="93"/>
      <c r="J39" s="261" t="s">
        <v>324</v>
      </c>
      <c r="K39" s="248"/>
    </row>
    <row r="40" spans="1:12">
      <c r="A40" s="426" t="s">
        <v>35</v>
      </c>
      <c r="B40" s="427"/>
      <c r="C40" s="427"/>
      <c r="D40" s="427" t="s">
        <v>36</v>
      </c>
      <c r="E40" s="427"/>
      <c r="F40" s="430"/>
      <c r="H40" s="267"/>
      <c r="I40" s="87">
        <v>230</v>
      </c>
      <c r="J40" s="259" t="s">
        <v>326</v>
      </c>
      <c r="K40" s="247">
        <v>0.52</v>
      </c>
    </row>
    <row r="41" spans="1:12">
      <c r="A41" s="426" t="s">
        <v>37</v>
      </c>
      <c r="B41" s="427"/>
      <c r="C41" s="427"/>
      <c r="D41" s="427" t="s">
        <v>38</v>
      </c>
      <c r="E41" s="427"/>
      <c r="F41" s="430"/>
      <c r="H41" s="267"/>
      <c r="I41" s="252"/>
      <c r="J41" s="260" t="s">
        <v>325</v>
      </c>
      <c r="K41" s="257"/>
    </row>
    <row r="42" spans="1:12">
      <c r="A42" s="447"/>
      <c r="B42" s="448"/>
      <c r="C42" s="449"/>
      <c r="D42" s="450"/>
      <c r="E42" s="448"/>
      <c r="F42" s="451"/>
      <c r="H42" s="267"/>
      <c r="I42" s="93"/>
      <c r="J42" s="261" t="s">
        <v>321</v>
      </c>
      <c r="K42" s="248"/>
    </row>
    <row r="43" spans="1:12" s="218" customFormat="1">
      <c r="A43" s="426" t="s">
        <v>39</v>
      </c>
      <c r="B43" s="427"/>
      <c r="C43" s="427"/>
      <c r="D43" s="427" t="s">
        <v>352</v>
      </c>
      <c r="E43" s="427"/>
      <c r="F43" s="430"/>
      <c r="H43" s="267"/>
      <c r="I43" s="87">
        <v>251</v>
      </c>
      <c r="J43" s="259" t="s">
        <v>322</v>
      </c>
      <c r="K43" s="247">
        <v>0.27</v>
      </c>
      <c r="L43" s="197"/>
    </row>
    <row r="44" spans="1:12" s="218" customFormat="1">
      <c r="A44" s="426" t="s">
        <v>40</v>
      </c>
      <c r="B44" s="427"/>
      <c r="C44" s="427"/>
      <c r="D44" s="428" t="s">
        <v>41</v>
      </c>
      <c r="E44" s="428"/>
      <c r="F44" s="429"/>
      <c r="H44" s="267"/>
      <c r="I44" s="252"/>
      <c r="J44" s="260" t="s">
        <v>319</v>
      </c>
      <c r="K44" s="257"/>
      <c r="L44" s="197"/>
    </row>
    <row r="45" spans="1:12" s="218" customFormat="1">
      <c r="A45" s="426" t="s">
        <v>42</v>
      </c>
      <c r="B45" s="427"/>
      <c r="C45" s="427"/>
      <c r="D45" s="428" t="s">
        <v>354</v>
      </c>
      <c r="E45" s="428"/>
      <c r="F45" s="429"/>
      <c r="H45" s="267"/>
      <c r="I45" s="252"/>
      <c r="J45" s="260" t="s">
        <v>323</v>
      </c>
      <c r="K45" s="257"/>
      <c r="L45" s="197"/>
    </row>
    <row r="46" spans="1:12" s="218" customFormat="1" ht="15.75" customHeight="1">
      <c r="A46" s="426" t="s">
        <v>43</v>
      </c>
      <c r="B46" s="427"/>
      <c r="C46" s="427"/>
      <c r="D46" s="428" t="s">
        <v>353</v>
      </c>
      <c r="E46" s="428"/>
      <c r="F46" s="429"/>
      <c r="H46" s="267"/>
      <c r="I46" s="93"/>
      <c r="J46" s="261" t="s">
        <v>324</v>
      </c>
      <c r="K46" s="248"/>
      <c r="L46" s="197"/>
    </row>
    <row r="47" spans="1:12" s="218" customFormat="1" ht="15.75" thickBot="1">
      <c r="A47" s="438" t="s">
        <v>44</v>
      </c>
      <c r="B47" s="439"/>
      <c r="C47" s="439"/>
      <c r="D47" s="445" t="s">
        <v>45</v>
      </c>
      <c r="E47" s="445"/>
      <c r="F47" s="446"/>
      <c r="H47" s="267"/>
      <c r="I47" s="87">
        <v>252</v>
      </c>
      <c r="J47" s="259" t="s">
        <v>322</v>
      </c>
      <c r="K47" s="247">
        <v>0.25</v>
      </c>
      <c r="L47" s="197"/>
    </row>
    <row r="48" spans="1:12" s="218" customFormat="1">
      <c r="A48" s="197"/>
      <c r="B48" s="197"/>
      <c r="D48" s="238"/>
      <c r="E48" s="239"/>
      <c r="H48" s="217"/>
      <c r="I48" s="253"/>
      <c r="J48" s="250" t="s">
        <v>319</v>
      </c>
      <c r="K48" s="255"/>
      <c r="L48" s="197"/>
    </row>
    <row r="49" spans="1:13" s="218" customFormat="1" ht="15.75" thickBot="1">
      <c r="A49" s="431" t="s">
        <v>278</v>
      </c>
      <c r="B49" s="431"/>
      <c r="C49" s="431"/>
      <c r="D49" s="431"/>
      <c r="E49" s="431"/>
      <c r="F49" s="431"/>
      <c r="H49" s="217"/>
      <c r="I49" s="253"/>
      <c r="J49" s="250" t="s">
        <v>320</v>
      </c>
      <c r="K49" s="255"/>
      <c r="L49" s="197"/>
    </row>
    <row r="50" spans="1:13" s="218" customFormat="1">
      <c r="A50" s="432" t="s">
        <v>64</v>
      </c>
      <c r="B50" s="433"/>
      <c r="C50" s="433"/>
      <c r="D50" s="433" t="s">
        <v>65</v>
      </c>
      <c r="E50" s="433"/>
      <c r="F50" s="437"/>
      <c r="H50" s="217"/>
      <c r="I50" s="254"/>
      <c r="J50" s="251" t="s">
        <v>321</v>
      </c>
      <c r="K50" s="256"/>
      <c r="L50" s="197"/>
    </row>
    <row r="51" spans="1:13" s="218" customFormat="1">
      <c r="A51" s="426" t="s">
        <v>66</v>
      </c>
      <c r="B51" s="427"/>
      <c r="C51" s="427"/>
      <c r="D51" s="427" t="s">
        <v>67</v>
      </c>
      <c r="E51" s="427"/>
      <c r="F51" s="430"/>
      <c r="H51" s="217"/>
      <c r="I51" s="217"/>
      <c r="L51" s="197"/>
      <c r="M51" s="197"/>
    </row>
    <row r="52" spans="1:13" s="218" customFormat="1">
      <c r="A52" s="426" t="s">
        <v>68</v>
      </c>
      <c r="B52" s="427"/>
      <c r="C52" s="427"/>
      <c r="D52" s="427" t="s">
        <v>69</v>
      </c>
      <c r="E52" s="427"/>
      <c r="F52" s="430"/>
      <c r="H52" s="217"/>
      <c r="I52" s="217"/>
      <c r="L52" s="197"/>
      <c r="M52" s="197"/>
    </row>
    <row r="53" spans="1:13" s="218" customFormat="1">
      <c r="A53" s="426" t="s">
        <v>70</v>
      </c>
      <c r="B53" s="427"/>
      <c r="C53" s="427"/>
      <c r="D53" s="427" t="s">
        <v>71</v>
      </c>
      <c r="E53" s="427"/>
      <c r="F53" s="430"/>
      <c r="H53" s="217"/>
      <c r="I53" s="217"/>
      <c r="L53" s="197"/>
      <c r="M53" s="197"/>
    </row>
    <row r="54" spans="1:13" s="218" customFormat="1">
      <c r="A54" s="426" t="s">
        <v>72</v>
      </c>
      <c r="B54" s="427"/>
      <c r="C54" s="427"/>
      <c r="D54" s="428">
        <v>30</v>
      </c>
      <c r="E54" s="428"/>
      <c r="F54" s="429"/>
      <c r="H54" s="217"/>
      <c r="I54" s="217"/>
      <c r="L54" s="197"/>
      <c r="M54" s="197"/>
    </row>
    <row r="55" spans="1:13" s="218" customFormat="1">
      <c r="A55" s="426" t="s">
        <v>73</v>
      </c>
      <c r="B55" s="427"/>
      <c r="C55" s="427"/>
      <c r="D55" s="428">
        <v>30</v>
      </c>
      <c r="E55" s="428"/>
      <c r="F55" s="429"/>
      <c r="H55" s="217"/>
      <c r="I55" s="217"/>
      <c r="L55" s="197"/>
      <c r="M55" s="197"/>
    </row>
    <row r="56" spans="1:13">
      <c r="A56" s="426" t="s">
        <v>74</v>
      </c>
      <c r="B56" s="427"/>
      <c r="C56" s="427"/>
      <c r="D56" s="428">
        <v>30</v>
      </c>
      <c r="E56" s="428"/>
      <c r="F56" s="429"/>
    </row>
    <row r="57" spans="1:13">
      <c r="A57" s="426" t="s">
        <v>75</v>
      </c>
      <c r="B57" s="427"/>
      <c r="C57" s="427"/>
      <c r="D57" s="428">
        <v>150</v>
      </c>
      <c r="E57" s="428"/>
      <c r="F57" s="429"/>
    </row>
    <row r="58" spans="1:13">
      <c r="A58" s="426" t="s">
        <v>76</v>
      </c>
      <c r="B58" s="427"/>
      <c r="C58" s="427"/>
      <c r="D58" s="427" t="s">
        <v>77</v>
      </c>
      <c r="E58" s="427"/>
      <c r="F58" s="430"/>
    </row>
    <row r="59" spans="1:13">
      <c r="A59" s="426" t="s">
        <v>78</v>
      </c>
      <c r="B59" s="427"/>
      <c r="C59" s="427"/>
      <c r="D59" s="428" t="s">
        <v>79</v>
      </c>
      <c r="E59" s="428"/>
      <c r="F59" s="429"/>
    </row>
    <row r="60" spans="1:13" ht="15.75" thickBot="1">
      <c r="A60" s="438" t="s">
        <v>80</v>
      </c>
      <c r="B60" s="439"/>
      <c r="C60" s="439"/>
      <c r="D60" s="439" t="s">
        <v>81</v>
      </c>
      <c r="E60" s="439"/>
      <c r="F60" s="440"/>
    </row>
    <row r="62" spans="1:13" ht="18.75">
      <c r="A62" s="422" t="s">
        <v>257</v>
      </c>
      <c r="B62" s="422"/>
      <c r="C62" s="422"/>
      <c r="D62" s="422"/>
      <c r="E62" s="422"/>
      <c r="F62" s="422"/>
    </row>
    <row r="63" spans="1:13">
      <c r="A63" s="423" t="s">
        <v>254</v>
      </c>
      <c r="B63" s="423"/>
      <c r="C63" s="423"/>
      <c r="D63" s="423"/>
      <c r="E63" s="423"/>
      <c r="F63" s="423"/>
    </row>
    <row r="64" spans="1:13" ht="32.25" thickBot="1">
      <c r="A64" s="241" t="s">
        <v>6</v>
      </c>
      <c r="B64" s="441" t="s">
        <v>260</v>
      </c>
      <c r="C64" s="442"/>
      <c r="D64" s="242" t="s">
        <v>259</v>
      </c>
      <c r="E64" s="242" t="s">
        <v>258</v>
      </c>
      <c r="F64" s="241" t="s">
        <v>3</v>
      </c>
    </row>
    <row r="65" spans="1:13" ht="16.5" thickBot="1">
      <c r="A65" s="270" t="s">
        <v>7</v>
      </c>
      <c r="B65" s="443" t="s">
        <v>8</v>
      </c>
      <c r="C65" s="444"/>
      <c r="D65" s="244">
        <f>'Building Permit'!D55</f>
        <v>3214</v>
      </c>
      <c r="E65" s="244">
        <f>'Building Permit'!E55</f>
        <v>377.18</v>
      </c>
      <c r="F65" s="244">
        <f>'Building Permit'!F55</f>
        <v>3591.18</v>
      </c>
    </row>
    <row r="66" spans="1:13" ht="16.5" thickBot="1">
      <c r="A66" s="270" t="s">
        <v>9</v>
      </c>
      <c r="B66" s="443" t="s">
        <v>8</v>
      </c>
      <c r="C66" s="444"/>
      <c r="D66" s="244">
        <v>5330</v>
      </c>
      <c r="E66" s="244">
        <f>'Building Permit'!E56</f>
        <v>402.73</v>
      </c>
      <c r="F66" s="244">
        <f>'Building Permit'!F56</f>
        <v>5759.73</v>
      </c>
    </row>
    <row r="67" spans="1:13" ht="16.5" thickBot="1">
      <c r="A67" s="270" t="s">
        <v>10</v>
      </c>
      <c r="B67" s="443" t="s">
        <v>8</v>
      </c>
      <c r="C67" s="444"/>
      <c r="D67" s="244">
        <v>8528</v>
      </c>
      <c r="E67" s="244">
        <f>'Building Permit'!E57</f>
        <v>556.04</v>
      </c>
      <c r="F67" s="244">
        <f>'Building Permit'!F57</f>
        <v>9127.0400000000009</v>
      </c>
    </row>
    <row r="70" spans="1:13">
      <c r="A70" s="262"/>
      <c r="B70" s="262"/>
      <c r="C70" s="262"/>
      <c r="D70" s="262"/>
      <c r="E70" s="262"/>
      <c r="F70" s="262"/>
      <c r="G70" s="263"/>
      <c r="H70" s="197"/>
      <c r="I70" s="197"/>
      <c r="J70" s="263"/>
      <c r="K70" s="263"/>
    </row>
    <row r="71" spans="1:13">
      <c r="L71" s="243"/>
      <c r="M71" s="243"/>
    </row>
    <row r="72" spans="1:13">
      <c r="A72" s="16"/>
      <c r="B72" s="16"/>
      <c r="C72" s="16"/>
      <c r="D72" s="16"/>
      <c r="E72" s="16"/>
      <c r="F72" s="16"/>
    </row>
    <row r="73" spans="1:13">
      <c r="A73" s="16"/>
      <c r="B73" s="16"/>
      <c r="C73" s="16"/>
      <c r="D73" s="16"/>
      <c r="E73" s="16"/>
      <c r="F73" s="16"/>
    </row>
    <row r="74" spans="1:13">
      <c r="A74" s="435" t="s">
        <v>318</v>
      </c>
      <c r="B74" s="435"/>
      <c r="C74" s="435"/>
      <c r="D74" s="435"/>
      <c r="E74" s="435"/>
      <c r="F74" s="435"/>
      <c r="G74" s="435"/>
      <c r="H74" s="435"/>
      <c r="I74" s="435"/>
      <c r="J74" s="435"/>
      <c r="K74" s="435"/>
      <c r="L74" s="435"/>
    </row>
    <row r="75" spans="1:13">
      <c r="A75" s="16"/>
      <c r="B75" s="16"/>
      <c r="C75" s="16"/>
      <c r="D75" s="16"/>
      <c r="E75" s="16"/>
      <c r="F75" s="16"/>
      <c r="G75" s="240"/>
      <c r="H75" s="240"/>
      <c r="I75" s="240"/>
      <c r="J75" s="240"/>
      <c r="K75" s="240"/>
      <c r="L75" s="240"/>
    </row>
    <row r="76" spans="1:13">
      <c r="A76" s="16"/>
      <c r="B76" s="16"/>
      <c r="C76" s="16"/>
      <c r="D76" s="16"/>
      <c r="E76" s="16"/>
      <c r="F76" s="16"/>
      <c r="H76" s="243"/>
      <c r="I76" s="243"/>
      <c r="J76" s="243"/>
      <c r="K76" s="245"/>
    </row>
    <row r="77" spans="1:13">
      <c r="A77" s="16"/>
      <c r="B77" s="16"/>
      <c r="C77" s="16"/>
      <c r="D77" s="16"/>
      <c r="E77" s="16"/>
      <c r="F77" s="16"/>
      <c r="H77" s="243"/>
      <c r="I77" s="243"/>
      <c r="J77" s="243"/>
      <c r="K77" s="245"/>
    </row>
    <row r="78" spans="1:13" ht="16.5" customHeight="1">
      <c r="A78" s="16"/>
      <c r="B78" s="16"/>
      <c r="C78" s="16"/>
      <c r="D78" s="16"/>
      <c r="E78" s="16"/>
      <c r="F78" s="16"/>
      <c r="M78" s="243"/>
    </row>
    <row r="79" spans="1:13" s="16" customFormat="1">
      <c r="A79" s="197"/>
      <c r="B79" s="246"/>
      <c r="C79" s="218"/>
      <c r="D79" s="218"/>
      <c r="E79" s="239"/>
      <c r="F79" s="218"/>
      <c r="G79" s="218"/>
      <c r="H79" s="243"/>
      <c r="I79" s="243"/>
      <c r="J79" s="243"/>
      <c r="K79" s="245"/>
      <c r="L79" s="243"/>
    </row>
    <row r="80" spans="1:13" s="16" customFormat="1">
      <c r="A80" s="197"/>
      <c r="B80" s="246"/>
      <c r="C80" s="218"/>
      <c r="D80" s="218"/>
      <c r="E80" s="239"/>
      <c r="F80" s="218"/>
    </row>
    <row r="81" spans="1:12" s="16" customFormat="1" ht="15" customHeight="1">
      <c r="A81" s="197"/>
      <c r="B81" s="246"/>
      <c r="C81" s="218"/>
      <c r="D81" s="218"/>
      <c r="E81" s="239"/>
      <c r="F81" s="218"/>
    </row>
    <row r="82" spans="1:12" s="16" customFormat="1" ht="15" customHeight="1">
      <c r="A82" s="197"/>
      <c r="B82" s="246"/>
      <c r="C82" s="218"/>
      <c r="D82" s="218"/>
      <c r="E82" s="239"/>
      <c r="F82" s="218"/>
    </row>
    <row r="83" spans="1:12" s="16" customFormat="1" ht="15" customHeight="1">
      <c r="A83" s="197"/>
      <c r="B83" s="246"/>
      <c r="C83" s="218"/>
      <c r="D83" s="218"/>
      <c r="E83" s="239"/>
      <c r="F83" s="218"/>
    </row>
    <row r="84" spans="1:12" s="16" customFormat="1" ht="15" customHeight="1">
      <c r="A84" s="197"/>
      <c r="B84" s="246"/>
      <c r="C84" s="218"/>
      <c r="D84" s="218"/>
      <c r="E84" s="239"/>
      <c r="F84" s="218"/>
    </row>
    <row r="85" spans="1:12">
      <c r="G85" s="16"/>
      <c r="H85" s="16"/>
      <c r="I85" s="16"/>
      <c r="J85" s="16"/>
      <c r="K85" s="16"/>
      <c r="L85" s="16"/>
    </row>
    <row r="86" spans="1:12">
      <c r="H86" s="243"/>
      <c r="I86" s="243"/>
      <c r="J86" s="243"/>
      <c r="K86" s="245"/>
    </row>
    <row r="87" spans="1:12">
      <c r="H87" s="243"/>
      <c r="I87" s="243"/>
      <c r="J87" s="243"/>
      <c r="K87" s="245"/>
    </row>
    <row r="100" spans="7:12" ht="25.5" customHeight="1"/>
    <row r="102" spans="7:12" ht="27.75" customHeight="1">
      <c r="G102" s="240"/>
      <c r="H102" s="240"/>
      <c r="I102" s="240"/>
      <c r="J102" s="240"/>
      <c r="K102" s="240"/>
      <c r="L102" s="240"/>
    </row>
  </sheetData>
  <sheetProtection sheet="1" objects="1" scenarios="1"/>
  <mergeCells count="69">
    <mergeCell ref="A37:C37"/>
    <mergeCell ref="D37:F37"/>
    <mergeCell ref="A38:C38"/>
    <mergeCell ref="D38:F38"/>
    <mergeCell ref="A1:L1"/>
    <mergeCell ref="A34:F34"/>
    <mergeCell ref="A35:C35"/>
    <mergeCell ref="D35:F35"/>
    <mergeCell ref="A9:G9"/>
    <mergeCell ref="H35:I35"/>
    <mergeCell ref="I36:J36"/>
    <mergeCell ref="J14:K14"/>
    <mergeCell ref="J30:K30"/>
    <mergeCell ref="A39:C39"/>
    <mergeCell ref="D39:F39"/>
    <mergeCell ref="A40:C40"/>
    <mergeCell ref="D40:F40"/>
    <mergeCell ref="A41:C41"/>
    <mergeCell ref="D41:F41"/>
    <mergeCell ref="D47:F47"/>
    <mergeCell ref="A42:C42"/>
    <mergeCell ref="D42:F42"/>
    <mergeCell ref="A43:C43"/>
    <mergeCell ref="D43:F43"/>
    <mergeCell ref="A44:C44"/>
    <mergeCell ref="D44:F44"/>
    <mergeCell ref="A74:L74"/>
    <mergeCell ref="B64:C64"/>
    <mergeCell ref="B65:C65"/>
    <mergeCell ref="B66:C66"/>
    <mergeCell ref="B67:C67"/>
    <mergeCell ref="A58:C58"/>
    <mergeCell ref="D58:F58"/>
    <mergeCell ref="A59:C59"/>
    <mergeCell ref="D59:F59"/>
    <mergeCell ref="A60:C60"/>
    <mergeCell ref="D60:F60"/>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Public Works</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Mike Weisenborn</cp:lastModifiedBy>
  <cp:lastPrinted>2015-04-06T20:38:46Z</cp:lastPrinted>
  <dcterms:created xsi:type="dcterms:W3CDTF">2014-04-22T15:21:53Z</dcterms:created>
  <dcterms:modified xsi:type="dcterms:W3CDTF">2015-09-29T15:27:40Z</dcterms:modified>
</cp:coreProperties>
</file>